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68" yWindow="588" windowWidth="21060" windowHeight="10008"/>
  </bookViews>
  <sheets>
    <sheet name="тмц" sheetId="4" r:id="rId1"/>
  </sheets>
  <definedNames>
    <definedName name="_xlnm._FilterDatabase" localSheetId="0" hidden="1">тмц!$A$8:$Z$96</definedName>
    <definedName name="_xlnm.Print_Area" localSheetId="0">тмц!$A$1:$AL$112</definedName>
  </definedNames>
  <calcPr calcId="145621" iterateDelta="1E-4"/>
</workbook>
</file>

<file path=xl/calcChain.xml><?xml version="1.0" encoding="utf-8"?>
<calcChain xmlns="http://schemas.openxmlformats.org/spreadsheetml/2006/main">
  <c r="Z95" i="4" l="1"/>
  <c r="Z94" i="4"/>
  <c r="Z93" i="4"/>
  <c r="Z92" i="4"/>
  <c r="Z91" i="4"/>
  <c r="Z90" i="4"/>
  <c r="Z89" i="4"/>
  <c r="Z88" i="4"/>
  <c r="Z87" i="4"/>
  <c r="Z86" i="4"/>
  <c r="Z85" i="4"/>
  <c r="Z84" i="4"/>
  <c r="Z83" i="4"/>
  <c r="Z82" i="4"/>
  <c r="Z81" i="4"/>
  <c r="Z80" i="4"/>
  <c r="Z79" i="4"/>
  <c r="Z78" i="4"/>
  <c r="Z77" i="4"/>
  <c r="Z76" i="4"/>
  <c r="Z75" i="4"/>
  <c r="Z74" i="4"/>
  <c r="Z73" i="4"/>
  <c r="Z72" i="4"/>
  <c r="Z71" i="4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Z55" i="4"/>
  <c r="Z54" i="4"/>
  <c r="Z53" i="4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96" i="4" l="1"/>
  <c r="AI96" i="4" l="1"/>
  <c r="AG96" i="4" l="1"/>
</calcChain>
</file>

<file path=xl/sharedStrings.xml><?xml version="1.0" encoding="utf-8"?>
<sst xmlns="http://schemas.openxmlformats.org/spreadsheetml/2006/main" count="839" uniqueCount="276">
  <si>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</si>
  <si>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</si>
  <si>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</si>
  <si>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</si>
  <si>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</si>
  <si>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</si>
  <si>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</si>
  <si>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</si>
  <si>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</si>
  <si>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</si>
  <si>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</si>
  <si>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</si>
  <si>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</si>
  <si>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</si>
  <si>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</si>
  <si>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</si>
  <si>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</si>
  <si>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</si>
  <si>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</si>
  <si>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</si>
  <si>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</si>
  <si>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</si>
  <si>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</si>
  <si>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</si>
  <si>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</si>
  <si>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</si>
  <si>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</si>
  <si>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</si>
  <si>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</si>
  <si>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</si>
  <si>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</si>
  <si>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</si>
  <si>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</si>
  <si>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</si>
  <si>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</si>
  <si>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</si>
  <si>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</si>
  <si>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</si>
  <si>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</si>
  <si>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</si>
  <si>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</si>
  <si>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</si>
  <si>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</si>
  <si>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</si>
  <si>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</si>
  <si>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</si>
  <si>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</si>
  <si>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</si>
  <si>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</si>
  <si>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</si>
  <si>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</si>
  <si>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</si>
  <si>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</si>
  <si>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</si>
  <si>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</si>
  <si>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</si>
  <si>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</si>
  <si>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г. Самара, ул. Антонова-Овсеенко, 48</t>
  </si>
  <si>
    <t>не гостируется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</si>
  <si>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</si>
  <si>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32.9</t>
  </si>
  <si>
    <t>КД000312</t>
  </si>
  <si>
    <t>Брезент водоотталкивающий ширина 90см</t>
  </si>
  <si>
    <t>ГОСТ 15530-93</t>
  </si>
  <si>
    <t>ПОГ М</t>
  </si>
  <si>
    <t>КД000454</t>
  </si>
  <si>
    <t>Бумага туалетная 56м</t>
  </si>
  <si>
    <t>РУЛ</t>
  </si>
  <si>
    <t>КД000199</t>
  </si>
  <si>
    <t>Ведро оцинкованное 10л</t>
  </si>
  <si>
    <t>ГОСТ Р 50962-96</t>
  </si>
  <si>
    <t>ТЕ000012</t>
  </si>
  <si>
    <t>Ведро оцинкованное 12л</t>
  </si>
  <si>
    <t>КД000600</t>
  </si>
  <si>
    <t>Ведро пластиковое строительное 20л</t>
  </si>
  <si>
    <t>ГОСТ Р 52620-2006</t>
  </si>
  <si>
    <t>КД000131</t>
  </si>
  <si>
    <t>Ведро пластмассовое 7л</t>
  </si>
  <si>
    <t>ГОСТ Р50962-96</t>
  </si>
  <si>
    <t>КД000334</t>
  </si>
  <si>
    <t>Ведро пластмассовое с крышкой 12л</t>
  </si>
  <si>
    <t>КД000044</t>
  </si>
  <si>
    <t>Веник "Сорго"</t>
  </si>
  <si>
    <t>ГОСТ 56-31-91</t>
  </si>
  <si>
    <t>КД000369</t>
  </si>
  <si>
    <t>Веник Челига</t>
  </si>
  <si>
    <t>КД000381</t>
  </si>
  <si>
    <t>Веревка ПА 16,0мм 24-ПР</t>
  </si>
  <si>
    <t>ГОСТ30055-93</t>
  </si>
  <si>
    <t>М</t>
  </si>
  <si>
    <t>КД000020</t>
  </si>
  <si>
    <t>Веревка ПА-10,0мм</t>
  </si>
  <si>
    <t>ГОСТ 30055-93</t>
  </si>
  <si>
    <t>КД000032</t>
  </si>
  <si>
    <t>Веревка ПА-12,0мм</t>
  </si>
  <si>
    <t>КД000021</t>
  </si>
  <si>
    <t>Веревка ПА-14,0мм</t>
  </si>
  <si>
    <t>КД000354</t>
  </si>
  <si>
    <t>Ветошь в брикетах фас. 10кг</t>
  </si>
  <si>
    <t>ГОСТ 14253-83</t>
  </si>
  <si>
    <t>КД000281</t>
  </si>
  <si>
    <t>Вешалка напольная 520х520х1845мм, 5 крючков</t>
  </si>
  <si>
    <t>КД000506</t>
  </si>
  <si>
    <t>Вешалка настенная для душа 1000х100 металлическая 
хромированная с 4/3 крючками с крепежом</t>
  </si>
  <si>
    <t>ГОСТ 20400-2013</t>
  </si>
  <si>
    <t>ТЕ000120</t>
  </si>
  <si>
    <t>Вилы садовые 4-х рогие</t>
  </si>
  <si>
    <t>ТУ 14-11-258-89</t>
  </si>
  <si>
    <t>КД000765</t>
  </si>
  <si>
    <t>Грабли витые с 12 зубьями</t>
  </si>
  <si>
    <t>ГОСТ 19597-94</t>
  </si>
  <si>
    <t>КД000322</t>
  </si>
  <si>
    <t>Губка для посуды фас. 5шт</t>
  </si>
  <si>
    <t>ГОСТ 50962-96</t>
  </si>
  <si>
    <t>УПАК</t>
  </si>
  <si>
    <t>КД000068</t>
  </si>
  <si>
    <t>Дозатор для жидкого мыла 1л, белый, пластиковый, настенный LAIMA PROFESSIONAL CLASSIC (артикул 601424) или эквивалент</t>
  </si>
  <si>
    <t>КД000069</t>
  </si>
  <si>
    <t>Ерш туалетный с подставкой</t>
  </si>
  <si>
    <t>ГОСТ 28638-90</t>
  </si>
  <si>
    <t>КБ000178</t>
  </si>
  <si>
    <t>Зеркало 400х600мм</t>
  </si>
  <si>
    <t>ОЛ</t>
  </si>
  <si>
    <t>КБ000158</t>
  </si>
  <si>
    <t>Зеркало в душ 600х600мм с креплением</t>
  </si>
  <si>
    <t>ГОСТ Р 54161-2010</t>
  </si>
  <si>
    <t>КД000652</t>
  </si>
  <si>
    <t>Изолента SafeLine MylTech 911 PRO или эквивалент (белая)</t>
  </si>
  <si>
    <t>ГОСТ 16214-86</t>
  </si>
  <si>
    <t>КД000648</t>
  </si>
  <si>
    <t>Изолента SafeLine MylTech 911 PRO или эквивалент (желтая)</t>
  </si>
  <si>
    <t>КД000650</t>
  </si>
  <si>
    <t>Изолента SafeLine MylTech 911 PRO или эквивалент (зеленая)</t>
  </si>
  <si>
    <t>КД000649</t>
  </si>
  <si>
    <t>Изолента SafeLine MylTech 911 PRO или эквивалент (красная)</t>
  </si>
  <si>
    <t>КД000651</t>
  </si>
  <si>
    <t>Изолента SafeLine MylTech 911 PRO или эквивалент (синяя)</t>
  </si>
  <si>
    <t>КД000407</t>
  </si>
  <si>
    <t>Изолента ПВХ 19мм*20м (черная)</t>
  </si>
  <si>
    <t>ИБ001276</t>
  </si>
  <si>
    <t>Канистра бочка для воды с ручками 25л</t>
  </si>
  <si>
    <t>ГОСТ Р 51760-2011</t>
  </si>
  <si>
    <t>КД000718</t>
  </si>
  <si>
    <t>Канистра металлическая 20л</t>
  </si>
  <si>
    <t>ГОСТ 5105-82</t>
  </si>
  <si>
    <t>КД000341</t>
  </si>
  <si>
    <t>Клеенка подкладная 100х140см</t>
  </si>
  <si>
    <t>не  гостируется</t>
  </si>
  <si>
    <t>КД000076</t>
  </si>
  <si>
    <t>Коврик для вытирания ног "ТРАВКА" 400х550х11мм или эквивалент</t>
  </si>
  <si>
    <t>ГОСТ 50827-95</t>
  </si>
  <si>
    <t>КД000468</t>
  </si>
  <si>
    <t>Коврик для душа ячеистый резиновый 600х600мм</t>
  </si>
  <si>
    <t>ГОСТ 4997-75</t>
  </si>
  <si>
    <t>КД000471</t>
  </si>
  <si>
    <t>Коврик для раздевалки влаговпитывающий 400х600мм</t>
  </si>
  <si>
    <t>ГОСТ 28867-90</t>
  </si>
  <si>
    <t>КД000464</t>
  </si>
  <si>
    <t>Коврик при дверной резиновый ячеистый 1000х1500мм</t>
  </si>
  <si>
    <t>КД000463</t>
  </si>
  <si>
    <t>Коврик при дверной резиновый ячеистый 1500х2500мм</t>
  </si>
  <si>
    <t>КД000420</t>
  </si>
  <si>
    <t>Корзина под мусор пластиковая 7л</t>
  </si>
  <si>
    <t>ТЕ000121</t>
  </si>
  <si>
    <t>Коса с косовищем садовая</t>
  </si>
  <si>
    <t>ТУ 14-11-258-90</t>
  </si>
  <si>
    <t>КД000205</t>
  </si>
  <si>
    <t>Лента (скотч) двусторонняя клейкая на вспененной основе 19мм х 5м</t>
  </si>
  <si>
    <t>ТЕ000304</t>
  </si>
  <si>
    <t>Лопата пехотная (малая)</t>
  </si>
  <si>
    <t>ТЕ000069</t>
  </si>
  <si>
    <t>Лопата снегоуборочная (пластиковая)</t>
  </si>
  <si>
    <t>КД000028</t>
  </si>
  <si>
    <t>Марля техническая 09*10м 36 г/м2</t>
  </si>
  <si>
    <t>ГОСТ 11109-90</t>
  </si>
  <si>
    <t>КД000049</t>
  </si>
  <si>
    <t>Метла полипропиленовая синтетическая круглая с черенком</t>
  </si>
  <si>
    <t>ТУ 9693-001-81004764-2002</t>
  </si>
  <si>
    <t>КД000014</t>
  </si>
  <si>
    <t>Метла полипропиленовая синтетическая плоская с черенком</t>
  </si>
  <si>
    <t>КД000159</t>
  </si>
  <si>
    <t>Мешки для мусора 120л фас. 25 шт, ПВД, 55мкм, особо прочные</t>
  </si>
  <si>
    <t>ГОСТ 32521-2013</t>
  </si>
  <si>
    <t>КД000245</t>
  </si>
  <si>
    <t>Мешки для мусора 120л фас.10шт</t>
  </si>
  <si>
    <t>КД000268</t>
  </si>
  <si>
    <t>Мешки для мусора 200л фас. 10шт</t>
  </si>
  <si>
    <t>КД000784</t>
  </si>
  <si>
    <t>Мешки для мусора 240л фас. 10шт</t>
  </si>
  <si>
    <t>КД000313</t>
  </si>
  <si>
    <t>Мешки для мусора 30л фас. 30шт</t>
  </si>
  <si>
    <t>КД000716</t>
  </si>
  <si>
    <t>Мешки для мусора 60л фас. 20 шт, ПВД, 30мкм, особо прочные</t>
  </si>
  <si>
    <t>КД000315</t>
  </si>
  <si>
    <t>Мешки для мусора 60л фас.30шт</t>
  </si>
  <si>
    <t>КД000317</t>
  </si>
  <si>
    <t>Мешок ПП 56х105см неламинированный белый</t>
  </si>
  <si>
    <t>КД000461</t>
  </si>
  <si>
    <t>Мыльница подвесная настенная хромированная металлическая со сверлением под крепление</t>
  </si>
  <si>
    <t>КД000058</t>
  </si>
  <si>
    <t>Набор косца "косарь-м"с металлическим косовищем №6 39828-6</t>
  </si>
  <si>
    <t>ГОСТ 39828-6</t>
  </si>
  <si>
    <t>КД000084</t>
  </si>
  <si>
    <t>Пленка полиэтиленовая рукав 2,0м 240мкм</t>
  </si>
  <si>
    <t>ГОСТ 25951-83</t>
  </si>
  <si>
    <t>КД000163</t>
  </si>
  <si>
    <t>Поднос прямоугольный пластиковый, длина 40-50см, ширина 30-35см, цвет светлый (белый, серый, бежевый)</t>
  </si>
  <si>
    <t>КД000459</t>
  </si>
  <si>
    <t>Полка навесная для душа 300х100 со сверлением под крепление, два крючка под мочалку</t>
  </si>
  <si>
    <t>КД000499</t>
  </si>
  <si>
    <t>Полка настенная для душа 300х100 металлическая хромированная с 2/1 крючками с крепежом</t>
  </si>
  <si>
    <t>КД000466</t>
  </si>
  <si>
    <t>Полотенце бумажное рулонное 2-х слойное, 20 г/м кв</t>
  </si>
  <si>
    <t>КД000439</t>
  </si>
  <si>
    <t>Полотенце вафельное 100х150см</t>
  </si>
  <si>
    <t>ГОСТ 11027-80</t>
  </si>
  <si>
    <t>КД000349</t>
  </si>
  <si>
    <t>Полотенце вафельное цветное 80х50см</t>
  </si>
  <si>
    <t>КД000368</t>
  </si>
  <si>
    <t>Полотенце махровое 50х90см</t>
  </si>
  <si>
    <t>КД000375</t>
  </si>
  <si>
    <t>Полотно холстопрошивное ширина 150см</t>
  </si>
  <si>
    <t>ГОСТ 53226-2008</t>
  </si>
  <si>
    <t>КД000261</t>
  </si>
  <si>
    <t>Салфетка вискозная фас. 5шт</t>
  </si>
  <si>
    <t>КД000389</t>
  </si>
  <si>
    <t>Салфетка из микрофибры 35х35см</t>
  </si>
  <si>
    <t>КД000008</t>
  </si>
  <si>
    <t>Салфетка техническая 40х40см</t>
  </si>
  <si>
    <t>КГ000035</t>
  </si>
  <si>
    <t>Салфетка целлюлозная 15х15см фас. 3шт</t>
  </si>
  <si>
    <t>КД000255</t>
  </si>
  <si>
    <t>Салфетки бумажные однослойные фас. 250 шт</t>
  </si>
  <si>
    <t>ГОСТ 52354-2005</t>
  </si>
  <si>
    <t>КД000203</t>
  </si>
  <si>
    <t>Синтепон плотность 200 г/м</t>
  </si>
  <si>
    <t>ГОСТ 3811-72</t>
  </si>
  <si>
    <t>М2</t>
  </si>
  <si>
    <t>ЗЖ005057</t>
  </si>
  <si>
    <t>Скотч двусторонний 25ммх25м</t>
  </si>
  <si>
    <t>ГОСТ 20477-86</t>
  </si>
  <si>
    <t>КД000227</t>
  </si>
  <si>
    <t>Совок для мусора</t>
  </si>
  <si>
    <t>КД000167</t>
  </si>
  <si>
    <t>Стеклоочиститель с телескопической ручкой</t>
  </si>
  <si>
    <t>КД000779</t>
  </si>
  <si>
    <t>Таз строительный полипропиленовый 120л</t>
  </si>
  <si>
    <t>КД000445</t>
  </si>
  <si>
    <t>Тряпка для пола из прошивного полотна</t>
  </si>
  <si>
    <t>КД000476</t>
  </si>
  <si>
    <t>Тряпка для пола микрофибра 50х60см</t>
  </si>
  <si>
    <t>ТЕ000007</t>
  </si>
  <si>
    <t>Черенок для щетки, метлы, граблей деревянный 1 сорт</t>
  </si>
  <si>
    <t>ГОСТ 6449.1-82 ГОСТ 2695-83</t>
  </si>
  <si>
    <t>КД000187</t>
  </si>
  <si>
    <t>Швабра деревянная</t>
  </si>
  <si>
    <t>КГ000116</t>
  </si>
  <si>
    <t>Швабра пластиковая с ручкой</t>
  </si>
  <si>
    <t>КД000063</t>
  </si>
  <si>
    <t>Швабра с металлическим тряпкодержателем (лентяйка)</t>
  </si>
  <si>
    <t>КД000670</t>
  </si>
  <si>
    <t>Шнур капроновый Д-1мм, 100м</t>
  </si>
  <si>
    <t>КД000632</t>
  </si>
  <si>
    <t>Шнур плетеный Д-6мм, 100м</t>
  </si>
  <si>
    <t>КД000011</t>
  </si>
  <si>
    <t>Шпагат полипропиленовый 1600 текс</t>
  </si>
  <si>
    <t>ГОСТ 17308-88</t>
  </si>
  <si>
    <t>КГ000097</t>
  </si>
  <si>
    <t>Щетка для мытья окон</t>
  </si>
  <si>
    <t>КД000186</t>
  </si>
  <si>
    <t>Щетка для пола деревянная 8-и рядная с черенком</t>
  </si>
  <si>
    <t>КД000483</t>
  </si>
  <si>
    <t>Щетка для пола пластмассовая с черенком</t>
  </si>
  <si>
    <t>ГОСТ 28638-2000</t>
  </si>
  <si>
    <t>КД000220</t>
  </si>
  <si>
    <t>Щетка-сметка 3-х рядная искусственная щетина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</si>
</sst>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 applyBorder="1" applyAlignment="1" applyProtection="1">
      <alignment horizontal="left" vertical="center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Fill="1" applyBorder="1" applyAlignment="1" applyProtection="1">
      <alignment horizontal="center" vertical="center" wrapText="1"/>
    </xf>
    <xf numFmtId="3" fontId="16" fillId="0" borderId="2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7"/>
  <sheetViews>
    <sheetView tabSelected="1" view="pageBreakPreview" zoomScale="50" zoomScaleNormal="86" zoomScaleSheetLayoutView="50" workbookViewId="0">
      <selection activeCell="M95" sqref="M9:X95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7.5546875" style="39" customWidth="1"/>
    <col min="14" max="15" width="5.109375" customWidth="1"/>
    <col min="16" max="16" width="8.21875" customWidth="1"/>
    <col min="17" max="24" width="5.109375" customWidth="1"/>
    <col min="25" max="25" width="16.109375" customWidth="1"/>
    <col min="26" max="26" width="15.6640625" style="39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2"/>
      <c r="AK1" s="32"/>
      <c r="AL1" s="32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0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40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46"/>
      <c r="F3" s="46"/>
      <c r="G3" s="46"/>
      <c r="H3" s="46"/>
      <c r="I3" s="46"/>
      <c r="J3" s="46"/>
      <c r="K3" s="46"/>
      <c r="L3" s="46"/>
      <c r="M3" s="40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40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47"/>
      <c r="F4" s="47"/>
      <c r="G4" s="47"/>
      <c r="H4" s="47"/>
      <c r="I4" s="47"/>
      <c r="J4" s="47"/>
      <c r="K4" s="47"/>
      <c r="L4" s="47"/>
      <c r="M4" s="4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4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47"/>
      <c r="F5" s="47"/>
      <c r="G5" s="47"/>
      <c r="H5" s="47"/>
      <c r="I5" s="47"/>
      <c r="J5" s="47"/>
      <c r="K5" s="47"/>
      <c r="L5" s="47"/>
      <c r="M5" s="4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4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0" t="s">
        <v>59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1"/>
      <c r="Z7" s="54"/>
      <c r="AA7" s="52" t="s">
        <v>10</v>
      </c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</row>
    <row r="8" spans="1:38" ht="96.75" customHeight="1" x14ac:dyDescent="0.25">
      <c r="A8" s="3" t="s">
        <v>0</v>
      </c>
      <c r="B8" s="33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4" t="s">
        <v>56</v>
      </c>
      <c r="K8" s="3" t="s">
        <v>8</v>
      </c>
      <c r="L8" s="3" t="s">
        <v>6</v>
      </c>
      <c r="M8" s="42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29" t="s">
        <v>40</v>
      </c>
      <c r="Z8" s="55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56">
        <v>1</v>
      </c>
      <c r="B9" s="56">
        <v>1</v>
      </c>
      <c r="C9" s="56" t="s">
        <v>60</v>
      </c>
      <c r="D9" s="56" t="s">
        <v>60</v>
      </c>
      <c r="E9" s="57" t="s">
        <v>61</v>
      </c>
      <c r="F9" s="57" t="s">
        <v>62</v>
      </c>
      <c r="G9" s="57" t="s">
        <v>63</v>
      </c>
      <c r="H9" s="57" t="s">
        <v>64</v>
      </c>
      <c r="I9" s="56" t="s">
        <v>46</v>
      </c>
      <c r="J9" s="56" t="s">
        <v>46</v>
      </c>
      <c r="K9" s="56" t="s">
        <v>57</v>
      </c>
      <c r="L9" s="56">
        <v>4</v>
      </c>
      <c r="M9" s="58">
        <v>4</v>
      </c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  <c r="Y9" s="56">
        <v>144.22</v>
      </c>
      <c r="Z9" s="60">
        <f>L9*Y9</f>
        <v>576.88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96.75" customHeight="1" x14ac:dyDescent="0.25">
      <c r="A10" s="56">
        <v>2</v>
      </c>
      <c r="B10" s="56">
        <v>1</v>
      </c>
      <c r="C10" s="56" t="s">
        <v>60</v>
      </c>
      <c r="D10" s="56" t="s">
        <v>60</v>
      </c>
      <c r="E10" s="57" t="s">
        <v>65</v>
      </c>
      <c r="F10" s="57" t="s">
        <v>66</v>
      </c>
      <c r="G10" s="57" t="s">
        <v>58</v>
      </c>
      <c r="H10" s="57" t="s">
        <v>67</v>
      </c>
      <c r="I10" s="56" t="s">
        <v>46</v>
      </c>
      <c r="J10" s="56" t="s">
        <v>46</v>
      </c>
      <c r="K10" s="56" t="s">
        <v>57</v>
      </c>
      <c r="L10" s="56">
        <v>1366</v>
      </c>
      <c r="M10" s="58">
        <v>274</v>
      </c>
      <c r="N10" s="58"/>
      <c r="O10" s="58"/>
      <c r="P10" s="58">
        <v>324</v>
      </c>
      <c r="Q10" s="58"/>
      <c r="R10" s="58"/>
      <c r="S10" s="58">
        <v>768</v>
      </c>
      <c r="T10" s="58"/>
      <c r="U10" s="58"/>
      <c r="V10" s="58"/>
      <c r="W10" s="58"/>
      <c r="X10" s="59"/>
      <c r="Y10" s="56">
        <v>24.83</v>
      </c>
      <c r="Z10" s="60">
        <f t="shared" ref="Z10:Z73" si="0">L10*Y10</f>
        <v>33917.78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ht="96.75" customHeight="1" x14ac:dyDescent="0.25">
      <c r="A11" s="56">
        <v>3</v>
      </c>
      <c r="B11" s="56">
        <v>1</v>
      </c>
      <c r="C11" s="56" t="s">
        <v>60</v>
      </c>
      <c r="D11" s="56" t="s">
        <v>60</v>
      </c>
      <c r="E11" s="57" t="s">
        <v>68</v>
      </c>
      <c r="F11" s="57" t="s">
        <v>69</v>
      </c>
      <c r="G11" s="57" t="s">
        <v>70</v>
      </c>
      <c r="H11" s="57" t="s">
        <v>55</v>
      </c>
      <c r="I11" s="56" t="s">
        <v>46</v>
      </c>
      <c r="J11" s="56" t="s">
        <v>46</v>
      </c>
      <c r="K11" s="56" t="s">
        <v>57</v>
      </c>
      <c r="L11" s="56">
        <v>172</v>
      </c>
      <c r="M11" s="58">
        <v>48</v>
      </c>
      <c r="N11" s="58"/>
      <c r="O11" s="58"/>
      <c r="P11" s="58">
        <v>124</v>
      </c>
      <c r="Q11" s="58"/>
      <c r="R11" s="58"/>
      <c r="S11" s="58"/>
      <c r="T11" s="58"/>
      <c r="U11" s="58"/>
      <c r="V11" s="58"/>
      <c r="W11" s="58"/>
      <c r="X11" s="59"/>
      <c r="Y11" s="56">
        <v>201.24</v>
      </c>
      <c r="Z11" s="60">
        <f t="shared" si="0"/>
        <v>34613.279999999999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ht="96.75" customHeight="1" x14ac:dyDescent="0.25">
      <c r="A12" s="56">
        <v>4</v>
      </c>
      <c r="B12" s="56">
        <v>1</v>
      </c>
      <c r="C12" s="56" t="s">
        <v>60</v>
      </c>
      <c r="D12" s="56" t="s">
        <v>60</v>
      </c>
      <c r="E12" s="57" t="s">
        <v>71</v>
      </c>
      <c r="F12" s="57" t="s">
        <v>72</v>
      </c>
      <c r="G12" s="57" t="s">
        <v>70</v>
      </c>
      <c r="H12" s="57" t="s">
        <v>55</v>
      </c>
      <c r="I12" s="56" t="s">
        <v>46</v>
      </c>
      <c r="J12" s="56" t="s">
        <v>46</v>
      </c>
      <c r="K12" s="56" t="s">
        <v>57</v>
      </c>
      <c r="L12" s="56">
        <v>71</v>
      </c>
      <c r="M12" s="58">
        <v>43</v>
      </c>
      <c r="N12" s="58"/>
      <c r="O12" s="58"/>
      <c r="P12" s="58">
        <v>28</v>
      </c>
      <c r="Q12" s="58"/>
      <c r="R12" s="58"/>
      <c r="S12" s="58"/>
      <c r="T12" s="58"/>
      <c r="U12" s="58"/>
      <c r="V12" s="58"/>
      <c r="W12" s="58"/>
      <c r="X12" s="59"/>
      <c r="Y12" s="56">
        <v>236.63</v>
      </c>
      <c r="Z12" s="60">
        <f t="shared" si="0"/>
        <v>16800.73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ht="96.75" customHeight="1" x14ac:dyDescent="0.25">
      <c r="A13" s="56">
        <v>5</v>
      </c>
      <c r="B13" s="56">
        <v>1</v>
      </c>
      <c r="C13" s="56" t="s">
        <v>60</v>
      </c>
      <c r="D13" s="56" t="s">
        <v>60</v>
      </c>
      <c r="E13" s="57" t="s">
        <v>73</v>
      </c>
      <c r="F13" s="57" t="s">
        <v>74</v>
      </c>
      <c r="G13" s="57" t="s">
        <v>75</v>
      </c>
      <c r="H13" s="57" t="s">
        <v>55</v>
      </c>
      <c r="I13" s="56" t="s">
        <v>46</v>
      </c>
      <c r="J13" s="56" t="s">
        <v>46</v>
      </c>
      <c r="K13" s="56" t="s">
        <v>57</v>
      </c>
      <c r="L13" s="56">
        <v>50</v>
      </c>
      <c r="M13" s="58"/>
      <c r="N13" s="58"/>
      <c r="O13" s="58"/>
      <c r="P13" s="58">
        <v>50</v>
      </c>
      <c r="Q13" s="58"/>
      <c r="R13" s="58"/>
      <c r="S13" s="58"/>
      <c r="T13" s="58"/>
      <c r="U13" s="58"/>
      <c r="V13" s="58"/>
      <c r="W13" s="58"/>
      <c r="X13" s="59"/>
      <c r="Y13" s="56">
        <v>181.29</v>
      </c>
      <c r="Z13" s="60">
        <f t="shared" si="0"/>
        <v>9064.5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ht="96.75" customHeight="1" x14ac:dyDescent="0.25">
      <c r="A14" s="56">
        <v>6</v>
      </c>
      <c r="B14" s="56">
        <v>1</v>
      </c>
      <c r="C14" s="56" t="s">
        <v>60</v>
      </c>
      <c r="D14" s="56" t="s">
        <v>60</v>
      </c>
      <c r="E14" s="57" t="s">
        <v>76</v>
      </c>
      <c r="F14" s="57" t="s">
        <v>77</v>
      </c>
      <c r="G14" s="57" t="s">
        <v>78</v>
      </c>
      <c r="H14" s="57" t="s">
        <v>55</v>
      </c>
      <c r="I14" s="56" t="s">
        <v>46</v>
      </c>
      <c r="J14" s="56" t="s">
        <v>46</v>
      </c>
      <c r="K14" s="56" t="s">
        <v>57</v>
      </c>
      <c r="L14" s="56">
        <v>9</v>
      </c>
      <c r="M14" s="58"/>
      <c r="N14" s="58"/>
      <c r="O14" s="58"/>
      <c r="P14" s="58">
        <v>9</v>
      </c>
      <c r="Q14" s="58"/>
      <c r="R14" s="58"/>
      <c r="S14" s="58"/>
      <c r="T14" s="58"/>
      <c r="U14" s="58"/>
      <c r="V14" s="58"/>
      <c r="W14" s="58"/>
      <c r="X14" s="59"/>
      <c r="Y14" s="56">
        <v>108.9</v>
      </c>
      <c r="Z14" s="60">
        <f t="shared" si="0"/>
        <v>980.1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ht="96.75" customHeight="1" x14ac:dyDescent="0.25">
      <c r="A15" s="56">
        <v>7</v>
      </c>
      <c r="B15" s="56">
        <v>1</v>
      </c>
      <c r="C15" s="56" t="s">
        <v>60</v>
      </c>
      <c r="D15" s="56" t="s">
        <v>60</v>
      </c>
      <c r="E15" s="57" t="s">
        <v>79</v>
      </c>
      <c r="F15" s="57" t="s">
        <v>80</v>
      </c>
      <c r="G15" s="57" t="s">
        <v>70</v>
      </c>
      <c r="H15" s="57" t="s">
        <v>55</v>
      </c>
      <c r="I15" s="56" t="s">
        <v>46</v>
      </c>
      <c r="J15" s="56" t="s">
        <v>46</v>
      </c>
      <c r="K15" s="56" t="s">
        <v>57</v>
      </c>
      <c r="L15" s="56">
        <v>50</v>
      </c>
      <c r="M15" s="58">
        <v>6</v>
      </c>
      <c r="N15" s="58"/>
      <c r="O15" s="58"/>
      <c r="P15" s="58">
        <v>29</v>
      </c>
      <c r="Q15" s="58"/>
      <c r="R15" s="58"/>
      <c r="S15" s="58">
        <v>15</v>
      </c>
      <c r="T15" s="58"/>
      <c r="U15" s="58"/>
      <c r="V15" s="58"/>
      <c r="W15" s="58"/>
      <c r="X15" s="59"/>
      <c r="Y15" s="56">
        <v>232.83</v>
      </c>
      <c r="Z15" s="60">
        <f t="shared" si="0"/>
        <v>11641.5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 ht="96.75" customHeight="1" x14ac:dyDescent="0.25">
      <c r="A16" s="56">
        <v>8</v>
      </c>
      <c r="B16" s="56">
        <v>1</v>
      </c>
      <c r="C16" s="56" t="s">
        <v>60</v>
      </c>
      <c r="D16" s="56" t="s">
        <v>60</v>
      </c>
      <c r="E16" s="57" t="s">
        <v>81</v>
      </c>
      <c r="F16" s="57" t="s">
        <v>82</v>
      </c>
      <c r="G16" s="57" t="s">
        <v>83</v>
      </c>
      <c r="H16" s="57" t="s">
        <v>55</v>
      </c>
      <c r="I16" s="56" t="s">
        <v>46</v>
      </c>
      <c r="J16" s="56" t="s">
        <v>46</v>
      </c>
      <c r="K16" s="56" t="s">
        <v>57</v>
      </c>
      <c r="L16" s="56">
        <v>166</v>
      </c>
      <c r="M16" s="58">
        <v>26</v>
      </c>
      <c r="N16" s="58"/>
      <c r="O16" s="58"/>
      <c r="P16" s="58">
        <v>74</v>
      </c>
      <c r="Q16" s="58"/>
      <c r="R16" s="58"/>
      <c r="S16" s="58">
        <v>66</v>
      </c>
      <c r="T16" s="58"/>
      <c r="U16" s="58"/>
      <c r="V16" s="58"/>
      <c r="W16" s="58"/>
      <c r="X16" s="59"/>
      <c r="Y16" s="56">
        <v>132.29</v>
      </c>
      <c r="Z16" s="60">
        <f t="shared" si="0"/>
        <v>21960.14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ht="96.75" customHeight="1" x14ac:dyDescent="0.25">
      <c r="A17" s="56">
        <v>9</v>
      </c>
      <c r="B17" s="56">
        <v>1</v>
      </c>
      <c r="C17" s="56" t="s">
        <v>60</v>
      </c>
      <c r="D17" s="56" t="s">
        <v>60</v>
      </c>
      <c r="E17" s="57" t="s">
        <v>84</v>
      </c>
      <c r="F17" s="57" t="s">
        <v>85</v>
      </c>
      <c r="G17" s="57" t="s">
        <v>83</v>
      </c>
      <c r="H17" s="57" t="s">
        <v>55</v>
      </c>
      <c r="I17" s="56" t="s">
        <v>46</v>
      </c>
      <c r="J17" s="56" t="s">
        <v>46</v>
      </c>
      <c r="K17" s="56" t="s">
        <v>57</v>
      </c>
      <c r="L17" s="56">
        <v>260</v>
      </c>
      <c r="M17" s="58"/>
      <c r="N17" s="58"/>
      <c r="O17" s="58"/>
      <c r="P17" s="58">
        <v>190</v>
      </c>
      <c r="Q17" s="58"/>
      <c r="R17" s="58"/>
      <c r="S17" s="58">
        <v>70</v>
      </c>
      <c r="T17" s="58"/>
      <c r="U17" s="58"/>
      <c r="V17" s="58"/>
      <c r="W17" s="58"/>
      <c r="X17" s="59"/>
      <c r="Y17" s="56">
        <v>96.57</v>
      </c>
      <c r="Z17" s="60">
        <f t="shared" si="0"/>
        <v>25108.199999999997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ht="96.75" customHeight="1" x14ac:dyDescent="0.25">
      <c r="A18" s="56">
        <v>10</v>
      </c>
      <c r="B18" s="56">
        <v>1</v>
      </c>
      <c r="C18" s="56" t="s">
        <v>60</v>
      </c>
      <c r="D18" s="56" t="s">
        <v>60</v>
      </c>
      <c r="E18" s="57" t="s">
        <v>86</v>
      </c>
      <c r="F18" s="57" t="s">
        <v>87</v>
      </c>
      <c r="G18" s="57" t="s">
        <v>88</v>
      </c>
      <c r="H18" s="57" t="s">
        <v>89</v>
      </c>
      <c r="I18" s="56" t="s">
        <v>46</v>
      </c>
      <c r="J18" s="56" t="s">
        <v>46</v>
      </c>
      <c r="K18" s="56" t="s">
        <v>57</v>
      </c>
      <c r="L18" s="56">
        <v>20</v>
      </c>
      <c r="M18" s="58"/>
      <c r="N18" s="58"/>
      <c r="O18" s="58"/>
      <c r="P18" s="58">
        <v>20</v>
      </c>
      <c r="Q18" s="58"/>
      <c r="R18" s="58"/>
      <c r="S18" s="58"/>
      <c r="T18" s="58"/>
      <c r="U18" s="58"/>
      <c r="V18" s="58"/>
      <c r="W18" s="58"/>
      <c r="X18" s="59"/>
      <c r="Y18" s="56">
        <v>205</v>
      </c>
      <c r="Z18" s="60">
        <f t="shared" si="0"/>
        <v>4100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ht="96.75" customHeight="1" x14ac:dyDescent="0.25">
      <c r="A19" s="56">
        <v>11</v>
      </c>
      <c r="B19" s="56">
        <v>1</v>
      </c>
      <c r="C19" s="56" t="s">
        <v>60</v>
      </c>
      <c r="D19" s="56" t="s">
        <v>60</v>
      </c>
      <c r="E19" s="57" t="s">
        <v>90</v>
      </c>
      <c r="F19" s="57" t="s">
        <v>91</v>
      </c>
      <c r="G19" s="57" t="s">
        <v>92</v>
      </c>
      <c r="H19" s="57" t="s">
        <v>89</v>
      </c>
      <c r="I19" s="56" t="s">
        <v>46</v>
      </c>
      <c r="J19" s="56" t="s">
        <v>46</v>
      </c>
      <c r="K19" s="56" t="s">
        <v>57</v>
      </c>
      <c r="L19" s="56">
        <v>170</v>
      </c>
      <c r="M19" s="58">
        <v>50</v>
      </c>
      <c r="N19" s="58"/>
      <c r="O19" s="58"/>
      <c r="P19" s="58">
        <v>75</v>
      </c>
      <c r="Q19" s="58"/>
      <c r="R19" s="58"/>
      <c r="S19" s="58">
        <v>45</v>
      </c>
      <c r="T19" s="58"/>
      <c r="U19" s="58"/>
      <c r="V19" s="58"/>
      <c r="W19" s="58"/>
      <c r="X19" s="59"/>
      <c r="Y19" s="56">
        <v>59.18</v>
      </c>
      <c r="Z19" s="60">
        <f t="shared" si="0"/>
        <v>10060.6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ht="96.75" customHeight="1" x14ac:dyDescent="0.25">
      <c r="A20" s="56">
        <v>12</v>
      </c>
      <c r="B20" s="56">
        <v>1</v>
      </c>
      <c r="C20" s="56" t="s">
        <v>60</v>
      </c>
      <c r="D20" s="56" t="s">
        <v>60</v>
      </c>
      <c r="E20" s="57" t="s">
        <v>93</v>
      </c>
      <c r="F20" s="57" t="s">
        <v>94</v>
      </c>
      <c r="G20" s="57" t="s">
        <v>92</v>
      </c>
      <c r="H20" s="57" t="s">
        <v>89</v>
      </c>
      <c r="I20" s="56" t="s">
        <v>46</v>
      </c>
      <c r="J20" s="56" t="s">
        <v>46</v>
      </c>
      <c r="K20" s="56" t="s">
        <v>57</v>
      </c>
      <c r="L20" s="56">
        <v>100</v>
      </c>
      <c r="M20" s="58">
        <v>30</v>
      </c>
      <c r="N20" s="58"/>
      <c r="O20" s="58"/>
      <c r="P20" s="58">
        <v>40</v>
      </c>
      <c r="Q20" s="58"/>
      <c r="R20" s="58"/>
      <c r="S20" s="58">
        <v>30</v>
      </c>
      <c r="T20" s="58"/>
      <c r="U20" s="58"/>
      <c r="V20" s="58"/>
      <c r="W20" s="58"/>
      <c r="X20" s="59"/>
      <c r="Y20" s="56">
        <v>91.4</v>
      </c>
      <c r="Z20" s="60">
        <f t="shared" si="0"/>
        <v>9140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ht="96.75" customHeight="1" x14ac:dyDescent="0.25">
      <c r="A21" s="56">
        <v>13</v>
      </c>
      <c r="B21" s="56">
        <v>1</v>
      </c>
      <c r="C21" s="56" t="s">
        <v>60</v>
      </c>
      <c r="D21" s="56" t="s">
        <v>60</v>
      </c>
      <c r="E21" s="57" t="s">
        <v>95</v>
      </c>
      <c r="F21" s="57" t="s">
        <v>96</v>
      </c>
      <c r="G21" s="57" t="s">
        <v>92</v>
      </c>
      <c r="H21" s="57" t="s">
        <v>89</v>
      </c>
      <c r="I21" s="56" t="s">
        <v>46</v>
      </c>
      <c r="J21" s="56" t="s">
        <v>46</v>
      </c>
      <c r="K21" s="56" t="s">
        <v>57</v>
      </c>
      <c r="L21" s="56">
        <v>30</v>
      </c>
      <c r="M21" s="58">
        <v>30</v>
      </c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9"/>
      <c r="Y21" s="56">
        <v>125</v>
      </c>
      <c r="Z21" s="60">
        <f t="shared" si="0"/>
        <v>3750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 ht="96.75" customHeight="1" x14ac:dyDescent="0.25">
      <c r="A22" s="56">
        <v>14</v>
      </c>
      <c r="B22" s="56">
        <v>1</v>
      </c>
      <c r="C22" s="56" t="s">
        <v>60</v>
      </c>
      <c r="D22" s="56" t="s">
        <v>60</v>
      </c>
      <c r="E22" s="57" t="s">
        <v>97</v>
      </c>
      <c r="F22" s="57" t="s">
        <v>98</v>
      </c>
      <c r="G22" s="57" t="s">
        <v>99</v>
      </c>
      <c r="H22" s="57" t="s">
        <v>55</v>
      </c>
      <c r="I22" s="56" t="s">
        <v>46</v>
      </c>
      <c r="J22" s="56" t="s">
        <v>46</v>
      </c>
      <c r="K22" s="56" t="s">
        <v>57</v>
      </c>
      <c r="L22" s="56">
        <v>235</v>
      </c>
      <c r="M22" s="58">
        <v>92</v>
      </c>
      <c r="N22" s="58"/>
      <c r="O22" s="58"/>
      <c r="P22" s="58">
        <v>52</v>
      </c>
      <c r="Q22" s="58"/>
      <c r="R22" s="58"/>
      <c r="S22" s="58">
        <v>91</v>
      </c>
      <c r="T22" s="58"/>
      <c r="U22" s="58"/>
      <c r="V22" s="58"/>
      <c r="W22" s="58"/>
      <c r="X22" s="59"/>
      <c r="Y22" s="56">
        <v>1731.85</v>
      </c>
      <c r="Z22" s="60">
        <f t="shared" si="0"/>
        <v>406984.75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 ht="96.75" customHeight="1" x14ac:dyDescent="0.25">
      <c r="A23" s="56">
        <v>15</v>
      </c>
      <c r="B23" s="56">
        <v>1</v>
      </c>
      <c r="C23" s="56" t="s">
        <v>60</v>
      </c>
      <c r="D23" s="56" t="s">
        <v>60</v>
      </c>
      <c r="E23" s="57" t="s">
        <v>100</v>
      </c>
      <c r="F23" s="57" t="s">
        <v>101</v>
      </c>
      <c r="G23" s="57" t="s">
        <v>58</v>
      </c>
      <c r="H23" s="57" t="s">
        <v>55</v>
      </c>
      <c r="I23" s="56" t="s">
        <v>46</v>
      </c>
      <c r="J23" s="56" t="s">
        <v>46</v>
      </c>
      <c r="K23" s="56" t="s">
        <v>57</v>
      </c>
      <c r="L23" s="56">
        <v>3</v>
      </c>
      <c r="M23" s="58"/>
      <c r="N23" s="58"/>
      <c r="O23" s="58"/>
      <c r="P23" s="58">
        <v>3</v>
      </c>
      <c r="Q23" s="58"/>
      <c r="R23" s="58"/>
      <c r="S23" s="58"/>
      <c r="T23" s="58"/>
      <c r="U23" s="58"/>
      <c r="V23" s="58"/>
      <c r="W23" s="58"/>
      <c r="X23" s="59"/>
      <c r="Y23" s="56">
        <v>1958.35</v>
      </c>
      <c r="Z23" s="60">
        <f t="shared" si="0"/>
        <v>5875.0499999999993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 ht="96.75" customHeight="1" x14ac:dyDescent="0.25">
      <c r="A24" s="56">
        <v>16</v>
      </c>
      <c r="B24" s="56">
        <v>1</v>
      </c>
      <c r="C24" s="56" t="s">
        <v>60</v>
      </c>
      <c r="D24" s="56" t="s">
        <v>60</v>
      </c>
      <c r="E24" s="57" t="s">
        <v>102</v>
      </c>
      <c r="F24" s="57" t="s">
        <v>103</v>
      </c>
      <c r="G24" s="57" t="s">
        <v>104</v>
      </c>
      <c r="H24" s="57" t="s">
        <v>55</v>
      </c>
      <c r="I24" s="56" t="s">
        <v>46</v>
      </c>
      <c r="J24" s="56" t="s">
        <v>46</v>
      </c>
      <c r="K24" s="56" t="s">
        <v>57</v>
      </c>
      <c r="L24" s="56">
        <v>4</v>
      </c>
      <c r="M24" s="58">
        <v>4</v>
      </c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9"/>
      <c r="Y24" s="56">
        <v>1250</v>
      </c>
      <c r="Z24" s="60">
        <f t="shared" si="0"/>
        <v>5000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ht="96.75" customHeight="1" x14ac:dyDescent="0.25">
      <c r="A25" s="56">
        <v>17</v>
      </c>
      <c r="B25" s="56">
        <v>1</v>
      </c>
      <c r="C25" s="56" t="s">
        <v>60</v>
      </c>
      <c r="D25" s="56" t="s">
        <v>60</v>
      </c>
      <c r="E25" s="57" t="s">
        <v>105</v>
      </c>
      <c r="F25" s="57" t="s">
        <v>106</v>
      </c>
      <c r="G25" s="57" t="s">
        <v>107</v>
      </c>
      <c r="H25" s="57" t="s">
        <v>55</v>
      </c>
      <c r="I25" s="56" t="s">
        <v>46</v>
      </c>
      <c r="J25" s="56" t="s">
        <v>46</v>
      </c>
      <c r="K25" s="56" t="s">
        <v>57</v>
      </c>
      <c r="L25" s="56">
        <v>13</v>
      </c>
      <c r="M25" s="58"/>
      <c r="N25" s="58"/>
      <c r="O25" s="58"/>
      <c r="P25" s="58">
        <v>13</v>
      </c>
      <c r="Q25" s="58"/>
      <c r="R25" s="58"/>
      <c r="S25" s="58"/>
      <c r="T25" s="58"/>
      <c r="U25" s="58"/>
      <c r="V25" s="58"/>
      <c r="W25" s="58"/>
      <c r="X25" s="59"/>
      <c r="Y25" s="56">
        <v>325.3</v>
      </c>
      <c r="Z25" s="60">
        <f t="shared" si="0"/>
        <v>4228.9000000000005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ht="96.75" customHeight="1" x14ac:dyDescent="0.25">
      <c r="A26" s="56">
        <v>18</v>
      </c>
      <c r="B26" s="56">
        <v>1</v>
      </c>
      <c r="C26" s="56" t="s">
        <v>60</v>
      </c>
      <c r="D26" s="56" t="s">
        <v>60</v>
      </c>
      <c r="E26" s="57" t="s">
        <v>108</v>
      </c>
      <c r="F26" s="57" t="s">
        <v>109</v>
      </c>
      <c r="G26" s="57" t="s">
        <v>110</v>
      </c>
      <c r="H26" s="57" t="s">
        <v>55</v>
      </c>
      <c r="I26" s="56" t="s">
        <v>46</v>
      </c>
      <c r="J26" s="56" t="s">
        <v>46</v>
      </c>
      <c r="K26" s="56" t="s">
        <v>57</v>
      </c>
      <c r="L26" s="56">
        <v>75</v>
      </c>
      <c r="M26" s="58">
        <v>45</v>
      </c>
      <c r="N26" s="58"/>
      <c r="O26" s="58"/>
      <c r="P26" s="58">
        <v>30</v>
      </c>
      <c r="Q26" s="58"/>
      <c r="R26" s="58"/>
      <c r="S26" s="58"/>
      <c r="T26" s="58"/>
      <c r="U26" s="58"/>
      <c r="V26" s="58"/>
      <c r="W26" s="58"/>
      <c r="X26" s="59"/>
      <c r="Y26" s="56">
        <v>128.68</v>
      </c>
      <c r="Z26" s="60">
        <f t="shared" si="0"/>
        <v>9651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ht="96.75" customHeight="1" x14ac:dyDescent="0.25">
      <c r="A27" s="56">
        <v>19</v>
      </c>
      <c r="B27" s="56">
        <v>1</v>
      </c>
      <c r="C27" s="56" t="s">
        <v>60</v>
      </c>
      <c r="D27" s="56" t="s">
        <v>60</v>
      </c>
      <c r="E27" s="57" t="s">
        <v>111</v>
      </c>
      <c r="F27" s="57" t="s">
        <v>112</v>
      </c>
      <c r="G27" s="57" t="s">
        <v>113</v>
      </c>
      <c r="H27" s="57" t="s">
        <v>114</v>
      </c>
      <c r="I27" s="56" t="s">
        <v>46</v>
      </c>
      <c r="J27" s="56" t="s">
        <v>46</v>
      </c>
      <c r="K27" s="56" t="s">
        <v>57</v>
      </c>
      <c r="L27" s="56">
        <v>253</v>
      </c>
      <c r="M27" s="58">
        <v>64</v>
      </c>
      <c r="N27" s="58"/>
      <c r="O27" s="58"/>
      <c r="P27" s="58">
        <v>70</v>
      </c>
      <c r="Q27" s="58"/>
      <c r="R27" s="58"/>
      <c r="S27" s="58">
        <v>119</v>
      </c>
      <c r="T27" s="58"/>
      <c r="U27" s="58"/>
      <c r="V27" s="58"/>
      <c r="W27" s="58"/>
      <c r="X27" s="59"/>
      <c r="Y27" s="56">
        <v>37.54</v>
      </c>
      <c r="Z27" s="60">
        <f t="shared" si="0"/>
        <v>9497.619999999999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 ht="96.75" customHeight="1" x14ac:dyDescent="0.25">
      <c r="A28" s="56">
        <v>20</v>
      </c>
      <c r="B28" s="56">
        <v>1</v>
      </c>
      <c r="C28" s="56" t="s">
        <v>60</v>
      </c>
      <c r="D28" s="56" t="s">
        <v>60</v>
      </c>
      <c r="E28" s="57" t="s">
        <v>115</v>
      </c>
      <c r="F28" s="57" t="s">
        <v>116</v>
      </c>
      <c r="G28" s="57" t="s">
        <v>58</v>
      </c>
      <c r="H28" s="57" t="s">
        <v>55</v>
      </c>
      <c r="I28" s="56" t="s">
        <v>46</v>
      </c>
      <c r="J28" s="56" t="s">
        <v>46</v>
      </c>
      <c r="K28" s="56" t="s">
        <v>57</v>
      </c>
      <c r="L28" s="56">
        <v>5</v>
      </c>
      <c r="M28" s="58"/>
      <c r="N28" s="58"/>
      <c r="O28" s="58"/>
      <c r="P28" s="58">
        <v>1</v>
      </c>
      <c r="Q28" s="58"/>
      <c r="R28" s="58"/>
      <c r="S28" s="58">
        <v>4</v>
      </c>
      <c r="T28" s="58"/>
      <c r="U28" s="58"/>
      <c r="V28" s="58"/>
      <c r="W28" s="58"/>
      <c r="X28" s="59"/>
      <c r="Y28" s="56">
        <v>2318.38</v>
      </c>
      <c r="Z28" s="60">
        <f t="shared" si="0"/>
        <v>11591.900000000001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ht="96.75" customHeight="1" x14ac:dyDescent="0.25">
      <c r="A29" s="56">
        <v>21</v>
      </c>
      <c r="B29" s="56">
        <v>1</v>
      </c>
      <c r="C29" s="56" t="s">
        <v>60</v>
      </c>
      <c r="D29" s="56" t="s">
        <v>60</v>
      </c>
      <c r="E29" s="57" t="s">
        <v>117</v>
      </c>
      <c r="F29" s="57" t="s">
        <v>118</v>
      </c>
      <c r="G29" s="57" t="s">
        <v>119</v>
      </c>
      <c r="H29" s="57" t="s">
        <v>55</v>
      </c>
      <c r="I29" s="56" t="s">
        <v>46</v>
      </c>
      <c r="J29" s="56" t="s">
        <v>46</v>
      </c>
      <c r="K29" s="56" t="s">
        <v>57</v>
      </c>
      <c r="L29" s="56">
        <v>47</v>
      </c>
      <c r="M29" s="58">
        <v>14</v>
      </c>
      <c r="N29" s="58"/>
      <c r="O29" s="58"/>
      <c r="P29" s="58">
        <v>11</v>
      </c>
      <c r="Q29" s="58"/>
      <c r="R29" s="58"/>
      <c r="S29" s="58">
        <v>22</v>
      </c>
      <c r="T29" s="58"/>
      <c r="U29" s="58"/>
      <c r="V29" s="58"/>
      <c r="W29" s="58"/>
      <c r="X29" s="59"/>
      <c r="Y29" s="56">
        <v>144.81</v>
      </c>
      <c r="Z29" s="60">
        <f t="shared" si="0"/>
        <v>6806.07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 ht="96.75" customHeight="1" x14ac:dyDescent="0.25">
      <c r="A30" s="56">
        <v>22</v>
      </c>
      <c r="B30" s="56">
        <v>1</v>
      </c>
      <c r="C30" s="56" t="s">
        <v>60</v>
      </c>
      <c r="D30" s="56" t="s">
        <v>60</v>
      </c>
      <c r="E30" s="57" t="s">
        <v>120</v>
      </c>
      <c r="F30" s="57" t="s">
        <v>121</v>
      </c>
      <c r="G30" s="57" t="s">
        <v>122</v>
      </c>
      <c r="H30" s="57" t="s">
        <v>55</v>
      </c>
      <c r="I30" s="56" t="s">
        <v>46</v>
      </c>
      <c r="J30" s="56" t="s">
        <v>46</v>
      </c>
      <c r="K30" s="56" t="s">
        <v>57</v>
      </c>
      <c r="L30" s="56">
        <v>1</v>
      </c>
      <c r="M30" s="58"/>
      <c r="N30" s="58"/>
      <c r="O30" s="58"/>
      <c r="P30" s="58">
        <v>1</v>
      </c>
      <c r="Q30" s="58"/>
      <c r="R30" s="58"/>
      <c r="S30" s="58"/>
      <c r="T30" s="58"/>
      <c r="U30" s="58"/>
      <c r="V30" s="58"/>
      <c r="W30" s="58"/>
      <c r="X30" s="59"/>
      <c r="Y30" s="56">
        <v>5558.35</v>
      </c>
      <c r="Z30" s="60">
        <f t="shared" si="0"/>
        <v>5558.35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ht="96.75" customHeight="1" x14ac:dyDescent="0.25">
      <c r="A31" s="56">
        <v>23</v>
      </c>
      <c r="B31" s="56">
        <v>1</v>
      </c>
      <c r="C31" s="56" t="s">
        <v>60</v>
      </c>
      <c r="D31" s="56" t="s">
        <v>60</v>
      </c>
      <c r="E31" s="57" t="s">
        <v>123</v>
      </c>
      <c r="F31" s="57" t="s">
        <v>124</v>
      </c>
      <c r="G31" s="57" t="s">
        <v>125</v>
      </c>
      <c r="H31" s="57" t="s">
        <v>55</v>
      </c>
      <c r="I31" s="56" t="s">
        <v>46</v>
      </c>
      <c r="J31" s="56" t="s">
        <v>46</v>
      </c>
      <c r="K31" s="56" t="s">
        <v>57</v>
      </c>
      <c r="L31" s="56">
        <v>15</v>
      </c>
      <c r="M31" s="58"/>
      <c r="N31" s="58"/>
      <c r="O31" s="58"/>
      <c r="P31" s="58">
        <v>15</v>
      </c>
      <c r="Q31" s="58"/>
      <c r="R31" s="58"/>
      <c r="S31" s="58"/>
      <c r="T31" s="58"/>
      <c r="U31" s="58"/>
      <c r="V31" s="58"/>
      <c r="W31" s="58"/>
      <c r="X31" s="59"/>
      <c r="Y31" s="56">
        <v>2019.44</v>
      </c>
      <c r="Z31" s="60">
        <f t="shared" si="0"/>
        <v>30291.600000000002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ht="96.75" customHeight="1" x14ac:dyDescent="0.25">
      <c r="A32" s="56">
        <v>24</v>
      </c>
      <c r="B32" s="56">
        <v>1</v>
      </c>
      <c r="C32" s="56" t="s">
        <v>60</v>
      </c>
      <c r="D32" s="56" t="s">
        <v>60</v>
      </c>
      <c r="E32" s="57" t="s">
        <v>126</v>
      </c>
      <c r="F32" s="57" t="s">
        <v>127</v>
      </c>
      <c r="G32" s="57" t="s">
        <v>128</v>
      </c>
      <c r="H32" s="57" t="s">
        <v>55</v>
      </c>
      <c r="I32" s="56" t="s">
        <v>46</v>
      </c>
      <c r="J32" s="56" t="s">
        <v>46</v>
      </c>
      <c r="K32" s="56" t="s">
        <v>57</v>
      </c>
      <c r="L32" s="56">
        <v>60</v>
      </c>
      <c r="M32" s="58">
        <v>30</v>
      </c>
      <c r="N32" s="58"/>
      <c r="O32" s="58"/>
      <c r="P32" s="58"/>
      <c r="Q32" s="58"/>
      <c r="R32" s="58"/>
      <c r="S32" s="58">
        <v>30</v>
      </c>
      <c r="T32" s="58"/>
      <c r="U32" s="58"/>
      <c r="V32" s="58"/>
      <c r="W32" s="58"/>
      <c r="X32" s="59"/>
      <c r="Y32" s="56">
        <v>160</v>
      </c>
      <c r="Z32" s="60">
        <f t="shared" si="0"/>
        <v>9600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ht="96.75" customHeight="1" x14ac:dyDescent="0.25">
      <c r="A33" s="56">
        <v>25</v>
      </c>
      <c r="B33" s="56">
        <v>1</v>
      </c>
      <c r="C33" s="56" t="s">
        <v>60</v>
      </c>
      <c r="D33" s="56" t="s">
        <v>60</v>
      </c>
      <c r="E33" s="57" t="s">
        <v>129</v>
      </c>
      <c r="F33" s="57" t="s">
        <v>130</v>
      </c>
      <c r="G33" s="57" t="s">
        <v>128</v>
      </c>
      <c r="H33" s="57" t="s">
        <v>55</v>
      </c>
      <c r="I33" s="56" t="s">
        <v>46</v>
      </c>
      <c r="J33" s="56" t="s">
        <v>46</v>
      </c>
      <c r="K33" s="56" t="s">
        <v>57</v>
      </c>
      <c r="L33" s="56">
        <v>48</v>
      </c>
      <c r="M33" s="58">
        <v>24</v>
      </c>
      <c r="N33" s="58"/>
      <c r="O33" s="58"/>
      <c r="P33" s="58"/>
      <c r="Q33" s="58"/>
      <c r="R33" s="58"/>
      <c r="S33" s="58">
        <v>24</v>
      </c>
      <c r="T33" s="58"/>
      <c r="U33" s="58"/>
      <c r="V33" s="58"/>
      <c r="W33" s="58"/>
      <c r="X33" s="59"/>
      <c r="Y33" s="56">
        <v>147.5</v>
      </c>
      <c r="Z33" s="60">
        <f t="shared" si="0"/>
        <v>7080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ht="96.75" customHeight="1" x14ac:dyDescent="0.25">
      <c r="A34" s="56">
        <v>26</v>
      </c>
      <c r="B34" s="56">
        <v>1</v>
      </c>
      <c r="C34" s="56" t="s">
        <v>60</v>
      </c>
      <c r="D34" s="56" t="s">
        <v>60</v>
      </c>
      <c r="E34" s="57" t="s">
        <v>131</v>
      </c>
      <c r="F34" s="57" t="s">
        <v>132</v>
      </c>
      <c r="G34" s="57" t="s">
        <v>128</v>
      </c>
      <c r="H34" s="57" t="s">
        <v>55</v>
      </c>
      <c r="I34" s="56" t="s">
        <v>46</v>
      </c>
      <c r="J34" s="56" t="s">
        <v>46</v>
      </c>
      <c r="K34" s="56" t="s">
        <v>57</v>
      </c>
      <c r="L34" s="56">
        <v>42</v>
      </c>
      <c r="M34" s="58">
        <v>26</v>
      </c>
      <c r="N34" s="58"/>
      <c r="O34" s="58"/>
      <c r="P34" s="58"/>
      <c r="Q34" s="58"/>
      <c r="R34" s="58"/>
      <c r="S34" s="58">
        <v>16</v>
      </c>
      <c r="T34" s="58"/>
      <c r="U34" s="58"/>
      <c r="V34" s="58"/>
      <c r="W34" s="58"/>
      <c r="X34" s="59"/>
      <c r="Y34" s="56">
        <v>147.5</v>
      </c>
      <c r="Z34" s="60">
        <f t="shared" si="0"/>
        <v>6195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 ht="96.75" customHeight="1" x14ac:dyDescent="0.25">
      <c r="A35" s="56">
        <v>27</v>
      </c>
      <c r="B35" s="56">
        <v>1</v>
      </c>
      <c r="C35" s="56" t="s">
        <v>60</v>
      </c>
      <c r="D35" s="56" t="s">
        <v>60</v>
      </c>
      <c r="E35" s="57" t="s">
        <v>133</v>
      </c>
      <c r="F35" s="57" t="s">
        <v>134</v>
      </c>
      <c r="G35" s="57" t="s">
        <v>128</v>
      </c>
      <c r="H35" s="57" t="s">
        <v>55</v>
      </c>
      <c r="I35" s="56" t="s">
        <v>46</v>
      </c>
      <c r="J35" s="56" t="s">
        <v>46</v>
      </c>
      <c r="K35" s="56" t="s">
        <v>57</v>
      </c>
      <c r="L35" s="56">
        <v>55</v>
      </c>
      <c r="M35" s="58">
        <v>26</v>
      </c>
      <c r="N35" s="58"/>
      <c r="O35" s="58"/>
      <c r="P35" s="58"/>
      <c r="Q35" s="58"/>
      <c r="R35" s="58"/>
      <c r="S35" s="58">
        <v>29</v>
      </c>
      <c r="T35" s="58"/>
      <c r="U35" s="58"/>
      <c r="V35" s="58"/>
      <c r="W35" s="58"/>
      <c r="X35" s="59"/>
      <c r="Y35" s="56">
        <v>147.5</v>
      </c>
      <c r="Z35" s="60">
        <f t="shared" si="0"/>
        <v>8112.5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 ht="96.75" customHeight="1" x14ac:dyDescent="0.25">
      <c r="A36" s="56">
        <v>28</v>
      </c>
      <c r="B36" s="56">
        <v>1</v>
      </c>
      <c r="C36" s="56" t="s">
        <v>60</v>
      </c>
      <c r="D36" s="56" t="s">
        <v>60</v>
      </c>
      <c r="E36" s="57" t="s">
        <v>135</v>
      </c>
      <c r="F36" s="57" t="s">
        <v>136</v>
      </c>
      <c r="G36" s="57" t="s">
        <v>128</v>
      </c>
      <c r="H36" s="57" t="s">
        <v>55</v>
      </c>
      <c r="I36" s="56" t="s">
        <v>46</v>
      </c>
      <c r="J36" s="56" t="s">
        <v>46</v>
      </c>
      <c r="K36" s="56" t="s">
        <v>57</v>
      </c>
      <c r="L36" s="56">
        <v>84</v>
      </c>
      <c r="M36" s="58">
        <v>48</v>
      </c>
      <c r="N36" s="58"/>
      <c r="O36" s="58"/>
      <c r="P36" s="58"/>
      <c r="Q36" s="58"/>
      <c r="R36" s="58"/>
      <c r="S36" s="58">
        <v>36</v>
      </c>
      <c r="T36" s="58"/>
      <c r="U36" s="58"/>
      <c r="V36" s="58"/>
      <c r="W36" s="58"/>
      <c r="X36" s="59"/>
      <c r="Y36" s="56">
        <v>147.5</v>
      </c>
      <c r="Z36" s="60">
        <f t="shared" si="0"/>
        <v>12390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 ht="96.75" customHeight="1" x14ac:dyDescent="0.25">
      <c r="A37" s="56">
        <v>29</v>
      </c>
      <c r="B37" s="56">
        <v>1</v>
      </c>
      <c r="C37" s="56" t="s">
        <v>60</v>
      </c>
      <c r="D37" s="56" t="s">
        <v>60</v>
      </c>
      <c r="E37" s="57" t="s">
        <v>137</v>
      </c>
      <c r="F37" s="57" t="s">
        <v>138</v>
      </c>
      <c r="G37" s="57" t="s">
        <v>128</v>
      </c>
      <c r="H37" s="57" t="s">
        <v>55</v>
      </c>
      <c r="I37" s="56" t="s">
        <v>46</v>
      </c>
      <c r="J37" s="56" t="s">
        <v>46</v>
      </c>
      <c r="K37" s="56" t="s">
        <v>57</v>
      </c>
      <c r="L37" s="56">
        <v>782</v>
      </c>
      <c r="M37" s="58">
        <v>544</v>
      </c>
      <c r="N37" s="58"/>
      <c r="O37" s="58"/>
      <c r="P37" s="58"/>
      <c r="Q37" s="58"/>
      <c r="R37" s="58"/>
      <c r="S37" s="58">
        <v>238</v>
      </c>
      <c r="T37" s="58"/>
      <c r="U37" s="58"/>
      <c r="V37" s="58"/>
      <c r="W37" s="58"/>
      <c r="X37" s="59"/>
      <c r="Y37" s="56">
        <v>72.5</v>
      </c>
      <c r="Z37" s="60">
        <f t="shared" si="0"/>
        <v>56695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 ht="96.75" customHeight="1" x14ac:dyDescent="0.25">
      <c r="A38" s="56">
        <v>30</v>
      </c>
      <c r="B38" s="56">
        <v>1</v>
      </c>
      <c r="C38" s="56" t="s">
        <v>60</v>
      </c>
      <c r="D38" s="56" t="s">
        <v>60</v>
      </c>
      <c r="E38" s="57" t="s">
        <v>139</v>
      </c>
      <c r="F38" s="57" t="s">
        <v>140</v>
      </c>
      <c r="G38" s="57" t="s">
        <v>141</v>
      </c>
      <c r="H38" s="57" t="s">
        <v>55</v>
      </c>
      <c r="I38" s="56" t="s">
        <v>46</v>
      </c>
      <c r="J38" s="56" t="s">
        <v>46</v>
      </c>
      <c r="K38" s="56" t="s">
        <v>57</v>
      </c>
      <c r="L38" s="56">
        <v>20</v>
      </c>
      <c r="M38" s="58">
        <v>20</v>
      </c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9"/>
      <c r="Y38" s="56">
        <v>686.04</v>
      </c>
      <c r="Z38" s="60">
        <f t="shared" si="0"/>
        <v>13720.8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8" ht="96.75" customHeight="1" x14ac:dyDescent="0.25">
      <c r="A39" s="56">
        <v>31</v>
      </c>
      <c r="B39" s="56">
        <v>1</v>
      </c>
      <c r="C39" s="56" t="s">
        <v>60</v>
      </c>
      <c r="D39" s="56" t="s">
        <v>60</v>
      </c>
      <c r="E39" s="57" t="s">
        <v>142</v>
      </c>
      <c r="F39" s="57" t="s">
        <v>143</v>
      </c>
      <c r="G39" s="57" t="s">
        <v>144</v>
      </c>
      <c r="H39" s="57" t="s">
        <v>55</v>
      </c>
      <c r="I39" s="56" t="s">
        <v>46</v>
      </c>
      <c r="J39" s="56" t="s">
        <v>46</v>
      </c>
      <c r="K39" s="56" t="s">
        <v>57</v>
      </c>
      <c r="L39" s="56">
        <v>10</v>
      </c>
      <c r="M39" s="58">
        <v>10</v>
      </c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9"/>
      <c r="Y39" s="56">
        <v>3145.24</v>
      </c>
      <c r="Z39" s="60">
        <f t="shared" si="0"/>
        <v>31452.399999999998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8" ht="96.75" customHeight="1" x14ac:dyDescent="0.25">
      <c r="A40" s="56">
        <v>32</v>
      </c>
      <c r="B40" s="56">
        <v>1</v>
      </c>
      <c r="C40" s="56" t="s">
        <v>60</v>
      </c>
      <c r="D40" s="56" t="s">
        <v>60</v>
      </c>
      <c r="E40" s="57" t="s">
        <v>145</v>
      </c>
      <c r="F40" s="57" t="s">
        <v>146</v>
      </c>
      <c r="G40" s="57" t="s">
        <v>147</v>
      </c>
      <c r="H40" s="57" t="s">
        <v>55</v>
      </c>
      <c r="I40" s="56" t="s">
        <v>46</v>
      </c>
      <c r="J40" s="56" t="s">
        <v>46</v>
      </c>
      <c r="K40" s="56" t="s">
        <v>57</v>
      </c>
      <c r="L40" s="56">
        <v>48</v>
      </c>
      <c r="M40" s="58">
        <v>25</v>
      </c>
      <c r="N40" s="58"/>
      <c r="O40" s="58"/>
      <c r="P40" s="58"/>
      <c r="Q40" s="58"/>
      <c r="R40" s="58"/>
      <c r="S40" s="58">
        <v>23</v>
      </c>
      <c r="T40" s="58"/>
      <c r="U40" s="58"/>
      <c r="V40" s="58"/>
      <c r="W40" s="58"/>
      <c r="X40" s="59"/>
      <c r="Y40" s="56">
        <v>875</v>
      </c>
      <c r="Z40" s="60">
        <f t="shared" si="0"/>
        <v>42000</v>
      </c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8" ht="96.75" customHeight="1" x14ac:dyDescent="0.25">
      <c r="A41" s="56">
        <v>33</v>
      </c>
      <c r="B41" s="56">
        <v>1</v>
      </c>
      <c r="C41" s="56" t="s">
        <v>60</v>
      </c>
      <c r="D41" s="56" t="s">
        <v>60</v>
      </c>
      <c r="E41" s="57" t="s">
        <v>148</v>
      </c>
      <c r="F41" s="57" t="s">
        <v>149</v>
      </c>
      <c r="G41" s="57" t="s">
        <v>150</v>
      </c>
      <c r="H41" s="57" t="s">
        <v>55</v>
      </c>
      <c r="I41" s="56" t="s">
        <v>46</v>
      </c>
      <c r="J41" s="56" t="s">
        <v>46</v>
      </c>
      <c r="K41" s="56" t="s">
        <v>57</v>
      </c>
      <c r="L41" s="56">
        <v>12</v>
      </c>
      <c r="M41" s="58"/>
      <c r="N41" s="58"/>
      <c r="O41" s="58"/>
      <c r="P41" s="58">
        <v>12</v>
      </c>
      <c r="Q41" s="58"/>
      <c r="R41" s="58"/>
      <c r="S41" s="58"/>
      <c r="T41" s="58"/>
      <c r="U41" s="58"/>
      <c r="V41" s="58"/>
      <c r="W41" s="58"/>
      <c r="X41" s="59"/>
      <c r="Y41" s="56">
        <v>237.18</v>
      </c>
      <c r="Z41" s="60">
        <f t="shared" si="0"/>
        <v>2846.16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 ht="96.75" customHeight="1" x14ac:dyDescent="0.25">
      <c r="A42" s="56">
        <v>34</v>
      </c>
      <c r="B42" s="56">
        <v>1</v>
      </c>
      <c r="C42" s="56" t="s">
        <v>60</v>
      </c>
      <c r="D42" s="56" t="s">
        <v>60</v>
      </c>
      <c r="E42" s="57" t="s">
        <v>151</v>
      </c>
      <c r="F42" s="57" t="s">
        <v>152</v>
      </c>
      <c r="G42" s="57" t="s">
        <v>153</v>
      </c>
      <c r="H42" s="57" t="s">
        <v>55</v>
      </c>
      <c r="I42" s="56" t="s">
        <v>46</v>
      </c>
      <c r="J42" s="56" t="s">
        <v>46</v>
      </c>
      <c r="K42" s="56" t="s">
        <v>57</v>
      </c>
      <c r="L42" s="56">
        <v>11</v>
      </c>
      <c r="M42" s="58"/>
      <c r="N42" s="58"/>
      <c r="O42" s="58"/>
      <c r="P42" s="58"/>
      <c r="Q42" s="58"/>
      <c r="R42" s="58"/>
      <c r="S42" s="58">
        <v>11</v>
      </c>
      <c r="T42" s="58"/>
      <c r="U42" s="58"/>
      <c r="V42" s="58"/>
      <c r="W42" s="58"/>
      <c r="X42" s="59"/>
      <c r="Y42" s="56">
        <v>1436.7</v>
      </c>
      <c r="Z42" s="60">
        <f t="shared" si="0"/>
        <v>15803.7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 ht="96.75" customHeight="1" x14ac:dyDescent="0.25">
      <c r="A43" s="56">
        <v>35</v>
      </c>
      <c r="B43" s="56">
        <v>1</v>
      </c>
      <c r="C43" s="56" t="s">
        <v>60</v>
      </c>
      <c r="D43" s="56" t="s">
        <v>60</v>
      </c>
      <c r="E43" s="57" t="s">
        <v>154</v>
      </c>
      <c r="F43" s="57" t="s">
        <v>155</v>
      </c>
      <c r="G43" s="57" t="s">
        <v>156</v>
      </c>
      <c r="H43" s="57" t="s">
        <v>55</v>
      </c>
      <c r="I43" s="56" t="s">
        <v>46</v>
      </c>
      <c r="J43" s="56" t="s">
        <v>46</v>
      </c>
      <c r="K43" s="56" t="s">
        <v>57</v>
      </c>
      <c r="L43" s="56">
        <v>29</v>
      </c>
      <c r="M43" s="58"/>
      <c r="N43" s="58"/>
      <c r="O43" s="58"/>
      <c r="P43" s="58">
        <v>29</v>
      </c>
      <c r="Q43" s="58"/>
      <c r="R43" s="58"/>
      <c r="S43" s="58"/>
      <c r="T43" s="58"/>
      <c r="U43" s="58"/>
      <c r="V43" s="58"/>
      <c r="W43" s="58"/>
      <c r="X43" s="59"/>
      <c r="Y43" s="56">
        <v>270.29000000000002</v>
      </c>
      <c r="Z43" s="60">
        <f t="shared" si="0"/>
        <v>7838.4100000000008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 ht="96.75" customHeight="1" x14ac:dyDescent="0.25">
      <c r="A44" s="56">
        <v>36</v>
      </c>
      <c r="B44" s="56">
        <v>1</v>
      </c>
      <c r="C44" s="56" t="s">
        <v>60</v>
      </c>
      <c r="D44" s="56" t="s">
        <v>60</v>
      </c>
      <c r="E44" s="57" t="s">
        <v>157</v>
      </c>
      <c r="F44" s="57" t="s">
        <v>158</v>
      </c>
      <c r="G44" s="57" t="s">
        <v>153</v>
      </c>
      <c r="H44" s="57" t="s">
        <v>55</v>
      </c>
      <c r="I44" s="56" t="s">
        <v>46</v>
      </c>
      <c r="J44" s="56" t="s">
        <v>46</v>
      </c>
      <c r="K44" s="56" t="s">
        <v>57</v>
      </c>
      <c r="L44" s="56">
        <v>2</v>
      </c>
      <c r="M44" s="58"/>
      <c r="N44" s="58"/>
      <c r="O44" s="58"/>
      <c r="P44" s="58">
        <v>2</v>
      </c>
      <c r="Q44" s="58"/>
      <c r="R44" s="58"/>
      <c r="S44" s="58"/>
      <c r="T44" s="58"/>
      <c r="U44" s="58"/>
      <c r="V44" s="58"/>
      <c r="W44" s="58"/>
      <c r="X44" s="59"/>
      <c r="Y44" s="56">
        <v>6000</v>
      </c>
      <c r="Z44" s="60">
        <f t="shared" si="0"/>
        <v>12000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 ht="96.75" customHeight="1" x14ac:dyDescent="0.25">
      <c r="A45" s="56">
        <v>37</v>
      </c>
      <c r="B45" s="56">
        <v>1</v>
      </c>
      <c r="C45" s="56" t="s">
        <v>60</v>
      </c>
      <c r="D45" s="56" t="s">
        <v>60</v>
      </c>
      <c r="E45" s="57" t="s">
        <v>159</v>
      </c>
      <c r="F45" s="57" t="s">
        <v>160</v>
      </c>
      <c r="G45" s="57" t="s">
        <v>156</v>
      </c>
      <c r="H45" s="57" t="s">
        <v>55</v>
      </c>
      <c r="I45" s="56" t="s">
        <v>46</v>
      </c>
      <c r="J45" s="56" t="s">
        <v>46</v>
      </c>
      <c r="K45" s="56" t="s">
        <v>57</v>
      </c>
      <c r="L45" s="56">
        <v>2</v>
      </c>
      <c r="M45" s="58"/>
      <c r="N45" s="58"/>
      <c r="O45" s="58"/>
      <c r="P45" s="58">
        <v>2</v>
      </c>
      <c r="Q45" s="58"/>
      <c r="R45" s="58"/>
      <c r="S45" s="58"/>
      <c r="T45" s="58"/>
      <c r="U45" s="58"/>
      <c r="V45" s="58"/>
      <c r="W45" s="58"/>
      <c r="X45" s="59"/>
      <c r="Y45" s="56">
        <v>13437.5</v>
      </c>
      <c r="Z45" s="60">
        <f t="shared" si="0"/>
        <v>26875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 ht="96.75" customHeight="1" x14ac:dyDescent="0.25">
      <c r="A46" s="56">
        <v>38</v>
      </c>
      <c r="B46" s="56">
        <v>1</v>
      </c>
      <c r="C46" s="56" t="s">
        <v>60</v>
      </c>
      <c r="D46" s="56" t="s">
        <v>60</v>
      </c>
      <c r="E46" s="57" t="s">
        <v>161</v>
      </c>
      <c r="F46" s="57" t="s">
        <v>162</v>
      </c>
      <c r="G46" s="57" t="s">
        <v>58</v>
      </c>
      <c r="H46" s="57" t="s">
        <v>55</v>
      </c>
      <c r="I46" s="56" t="s">
        <v>46</v>
      </c>
      <c r="J46" s="56" t="s">
        <v>46</v>
      </c>
      <c r="K46" s="56" t="s">
        <v>57</v>
      </c>
      <c r="L46" s="56">
        <v>11</v>
      </c>
      <c r="M46" s="58">
        <v>11</v>
      </c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9"/>
      <c r="Y46" s="56">
        <v>111.14</v>
      </c>
      <c r="Z46" s="60">
        <f t="shared" si="0"/>
        <v>1222.54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 ht="96.75" customHeight="1" x14ac:dyDescent="0.25">
      <c r="A47" s="56">
        <v>39</v>
      </c>
      <c r="B47" s="56">
        <v>1</v>
      </c>
      <c r="C47" s="56" t="s">
        <v>60</v>
      </c>
      <c r="D47" s="56" t="s">
        <v>60</v>
      </c>
      <c r="E47" s="57" t="s">
        <v>163</v>
      </c>
      <c r="F47" s="57" t="s">
        <v>164</v>
      </c>
      <c r="G47" s="57" t="s">
        <v>165</v>
      </c>
      <c r="H47" s="57" t="s">
        <v>55</v>
      </c>
      <c r="I47" s="56" t="s">
        <v>46</v>
      </c>
      <c r="J47" s="56" t="s">
        <v>46</v>
      </c>
      <c r="K47" s="56" t="s">
        <v>57</v>
      </c>
      <c r="L47" s="56">
        <v>1</v>
      </c>
      <c r="M47" s="58"/>
      <c r="N47" s="58"/>
      <c r="O47" s="58"/>
      <c r="P47" s="58">
        <v>1</v>
      </c>
      <c r="Q47" s="58"/>
      <c r="R47" s="58"/>
      <c r="S47" s="58"/>
      <c r="T47" s="58"/>
      <c r="U47" s="58"/>
      <c r="V47" s="58"/>
      <c r="W47" s="58"/>
      <c r="X47" s="59"/>
      <c r="Y47" s="56">
        <v>2475</v>
      </c>
      <c r="Z47" s="60">
        <f t="shared" si="0"/>
        <v>2475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 ht="96.75" customHeight="1" x14ac:dyDescent="0.25">
      <c r="A48" s="56">
        <v>40</v>
      </c>
      <c r="B48" s="56">
        <v>1</v>
      </c>
      <c r="C48" s="56" t="s">
        <v>60</v>
      </c>
      <c r="D48" s="56" t="s">
        <v>60</v>
      </c>
      <c r="E48" s="57" t="s">
        <v>166</v>
      </c>
      <c r="F48" s="57" t="s">
        <v>167</v>
      </c>
      <c r="G48" s="57" t="s">
        <v>58</v>
      </c>
      <c r="H48" s="57" t="s">
        <v>55</v>
      </c>
      <c r="I48" s="56" t="s">
        <v>46</v>
      </c>
      <c r="J48" s="56" t="s">
        <v>46</v>
      </c>
      <c r="K48" s="56" t="s">
        <v>57</v>
      </c>
      <c r="L48" s="56">
        <v>25</v>
      </c>
      <c r="M48" s="58"/>
      <c r="N48" s="58"/>
      <c r="O48" s="58"/>
      <c r="P48" s="58">
        <v>25</v>
      </c>
      <c r="Q48" s="58"/>
      <c r="R48" s="58"/>
      <c r="S48" s="58"/>
      <c r="T48" s="58"/>
      <c r="U48" s="58"/>
      <c r="V48" s="58"/>
      <c r="W48" s="58"/>
      <c r="X48" s="59"/>
      <c r="Y48" s="56">
        <v>241.65</v>
      </c>
      <c r="Z48" s="60">
        <f t="shared" si="0"/>
        <v>6041.25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38" ht="96.75" customHeight="1" x14ac:dyDescent="0.25">
      <c r="A49" s="56">
        <v>41</v>
      </c>
      <c r="B49" s="56">
        <v>1</v>
      </c>
      <c r="C49" s="56" t="s">
        <v>60</v>
      </c>
      <c r="D49" s="56" t="s">
        <v>60</v>
      </c>
      <c r="E49" s="57" t="s">
        <v>168</v>
      </c>
      <c r="F49" s="57" t="s">
        <v>169</v>
      </c>
      <c r="G49" s="57" t="s">
        <v>122</v>
      </c>
      <c r="H49" s="57" t="s">
        <v>55</v>
      </c>
      <c r="I49" s="56" t="s">
        <v>46</v>
      </c>
      <c r="J49" s="56" t="s">
        <v>46</v>
      </c>
      <c r="K49" s="56" t="s">
        <v>57</v>
      </c>
      <c r="L49" s="56">
        <v>29</v>
      </c>
      <c r="M49" s="58">
        <v>29</v>
      </c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9"/>
      <c r="Y49" s="56">
        <v>922.13</v>
      </c>
      <c r="Z49" s="60">
        <f t="shared" si="0"/>
        <v>26741.77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</row>
    <row r="50" spans="1:38" ht="96.75" customHeight="1" x14ac:dyDescent="0.25">
      <c r="A50" s="56">
        <v>42</v>
      </c>
      <c r="B50" s="56">
        <v>1</v>
      </c>
      <c r="C50" s="56" t="s">
        <v>60</v>
      </c>
      <c r="D50" s="56" t="s">
        <v>60</v>
      </c>
      <c r="E50" s="57" t="s">
        <v>170</v>
      </c>
      <c r="F50" s="57" t="s">
        <v>171</v>
      </c>
      <c r="G50" s="57" t="s">
        <v>122</v>
      </c>
      <c r="H50" s="57" t="s">
        <v>55</v>
      </c>
      <c r="I50" s="56" t="s">
        <v>46</v>
      </c>
      <c r="J50" s="56" t="s">
        <v>46</v>
      </c>
      <c r="K50" s="56" t="s">
        <v>57</v>
      </c>
      <c r="L50" s="56">
        <v>258</v>
      </c>
      <c r="M50" s="58">
        <v>258</v>
      </c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9"/>
      <c r="Y50" s="56">
        <v>2241.65</v>
      </c>
      <c r="Z50" s="60">
        <f t="shared" si="0"/>
        <v>578345.70000000007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 ht="96.75" customHeight="1" x14ac:dyDescent="0.25">
      <c r="A51" s="56">
        <v>43</v>
      </c>
      <c r="B51" s="56">
        <v>1</v>
      </c>
      <c r="C51" s="56" t="s">
        <v>60</v>
      </c>
      <c r="D51" s="56" t="s">
        <v>60</v>
      </c>
      <c r="E51" s="57" t="s">
        <v>172</v>
      </c>
      <c r="F51" s="57" t="s">
        <v>173</v>
      </c>
      <c r="G51" s="57" t="s">
        <v>174</v>
      </c>
      <c r="H51" s="57" t="s">
        <v>89</v>
      </c>
      <c r="I51" s="56" t="s">
        <v>46</v>
      </c>
      <c r="J51" s="56" t="s">
        <v>46</v>
      </c>
      <c r="K51" s="56" t="s">
        <v>57</v>
      </c>
      <c r="L51" s="56">
        <v>70</v>
      </c>
      <c r="M51" s="58">
        <v>12</v>
      </c>
      <c r="N51" s="58"/>
      <c r="O51" s="58"/>
      <c r="P51" s="58">
        <v>20</v>
      </c>
      <c r="Q51" s="58"/>
      <c r="R51" s="58"/>
      <c r="S51" s="58">
        <v>38</v>
      </c>
      <c r="T51" s="58"/>
      <c r="U51" s="58"/>
      <c r="V51" s="58"/>
      <c r="W51" s="58"/>
      <c r="X51" s="59"/>
      <c r="Y51" s="56">
        <v>65</v>
      </c>
      <c r="Z51" s="60">
        <f t="shared" si="0"/>
        <v>4550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spans="1:38" ht="96.75" customHeight="1" x14ac:dyDescent="0.25">
      <c r="A52" s="56">
        <v>44</v>
      </c>
      <c r="B52" s="56">
        <v>1</v>
      </c>
      <c r="C52" s="56" t="s">
        <v>60</v>
      </c>
      <c r="D52" s="56" t="s">
        <v>60</v>
      </c>
      <c r="E52" s="57" t="s">
        <v>175</v>
      </c>
      <c r="F52" s="57" t="s">
        <v>176</v>
      </c>
      <c r="G52" s="57" t="s">
        <v>177</v>
      </c>
      <c r="H52" s="57" t="s">
        <v>55</v>
      </c>
      <c r="I52" s="56" t="s">
        <v>46</v>
      </c>
      <c r="J52" s="56" t="s">
        <v>46</v>
      </c>
      <c r="K52" s="56" t="s">
        <v>57</v>
      </c>
      <c r="L52" s="56">
        <v>65</v>
      </c>
      <c r="M52" s="58"/>
      <c r="N52" s="58"/>
      <c r="O52" s="58"/>
      <c r="P52" s="58">
        <v>65</v>
      </c>
      <c r="Q52" s="58"/>
      <c r="R52" s="58"/>
      <c r="S52" s="58"/>
      <c r="T52" s="58"/>
      <c r="U52" s="58"/>
      <c r="V52" s="58"/>
      <c r="W52" s="58"/>
      <c r="X52" s="59"/>
      <c r="Y52" s="56">
        <v>351.52</v>
      </c>
      <c r="Z52" s="60">
        <f t="shared" si="0"/>
        <v>22848.799999999999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 ht="96.75" customHeight="1" x14ac:dyDescent="0.25">
      <c r="A53" s="56">
        <v>45</v>
      </c>
      <c r="B53" s="56">
        <v>1</v>
      </c>
      <c r="C53" s="56" t="s">
        <v>60</v>
      </c>
      <c r="D53" s="56" t="s">
        <v>60</v>
      </c>
      <c r="E53" s="57" t="s">
        <v>178</v>
      </c>
      <c r="F53" s="57" t="s">
        <v>179</v>
      </c>
      <c r="G53" s="57" t="s">
        <v>177</v>
      </c>
      <c r="H53" s="57" t="s">
        <v>55</v>
      </c>
      <c r="I53" s="56" t="s">
        <v>46</v>
      </c>
      <c r="J53" s="56" t="s">
        <v>46</v>
      </c>
      <c r="K53" s="56" t="s">
        <v>57</v>
      </c>
      <c r="L53" s="56">
        <v>183</v>
      </c>
      <c r="M53" s="58"/>
      <c r="N53" s="58"/>
      <c r="O53" s="58"/>
      <c r="P53" s="58">
        <v>183</v>
      </c>
      <c r="Q53" s="58"/>
      <c r="R53" s="58"/>
      <c r="S53" s="58"/>
      <c r="T53" s="58"/>
      <c r="U53" s="58"/>
      <c r="V53" s="58"/>
      <c r="W53" s="58"/>
      <c r="X53" s="59"/>
      <c r="Y53" s="56">
        <v>315.27</v>
      </c>
      <c r="Z53" s="60">
        <f t="shared" si="0"/>
        <v>57694.409999999996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 ht="96.75" customHeight="1" x14ac:dyDescent="0.25">
      <c r="A54" s="56">
        <v>46</v>
      </c>
      <c r="B54" s="56">
        <v>1</v>
      </c>
      <c r="C54" s="56" t="s">
        <v>60</v>
      </c>
      <c r="D54" s="56" t="s">
        <v>60</v>
      </c>
      <c r="E54" s="57" t="s">
        <v>180</v>
      </c>
      <c r="F54" s="57" t="s">
        <v>181</v>
      </c>
      <c r="G54" s="57" t="s">
        <v>182</v>
      </c>
      <c r="H54" s="57" t="s">
        <v>67</v>
      </c>
      <c r="I54" s="56" t="s">
        <v>46</v>
      </c>
      <c r="J54" s="56" t="s">
        <v>46</v>
      </c>
      <c r="K54" s="56" t="s">
        <v>57</v>
      </c>
      <c r="L54" s="56">
        <v>169</v>
      </c>
      <c r="M54" s="58">
        <v>90</v>
      </c>
      <c r="N54" s="58"/>
      <c r="O54" s="58"/>
      <c r="P54" s="58"/>
      <c r="Q54" s="58"/>
      <c r="R54" s="58"/>
      <c r="S54" s="58">
        <v>79</v>
      </c>
      <c r="T54" s="58"/>
      <c r="U54" s="58"/>
      <c r="V54" s="58"/>
      <c r="W54" s="58"/>
      <c r="X54" s="59"/>
      <c r="Y54" s="56">
        <v>346.44</v>
      </c>
      <c r="Z54" s="60">
        <f t="shared" si="0"/>
        <v>58548.36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38" ht="96.75" customHeight="1" x14ac:dyDescent="0.25">
      <c r="A55" s="56">
        <v>47</v>
      </c>
      <c r="B55" s="56">
        <v>1</v>
      </c>
      <c r="C55" s="56" t="s">
        <v>60</v>
      </c>
      <c r="D55" s="56" t="s">
        <v>60</v>
      </c>
      <c r="E55" s="57" t="s">
        <v>183</v>
      </c>
      <c r="F55" s="57" t="s">
        <v>184</v>
      </c>
      <c r="G55" s="57" t="s">
        <v>182</v>
      </c>
      <c r="H55" s="57" t="s">
        <v>67</v>
      </c>
      <c r="I55" s="56" t="s">
        <v>46</v>
      </c>
      <c r="J55" s="56" t="s">
        <v>46</v>
      </c>
      <c r="K55" s="56" t="s">
        <v>57</v>
      </c>
      <c r="L55" s="56">
        <v>427</v>
      </c>
      <c r="M55" s="58">
        <v>381</v>
      </c>
      <c r="N55" s="58"/>
      <c r="O55" s="58"/>
      <c r="P55" s="58"/>
      <c r="Q55" s="58"/>
      <c r="R55" s="58"/>
      <c r="S55" s="58">
        <v>46</v>
      </c>
      <c r="T55" s="58"/>
      <c r="U55" s="58"/>
      <c r="V55" s="58"/>
      <c r="W55" s="58"/>
      <c r="X55" s="59"/>
      <c r="Y55" s="56">
        <v>89.44</v>
      </c>
      <c r="Z55" s="60">
        <f t="shared" si="0"/>
        <v>38190.879999999997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</row>
    <row r="56" spans="1:38" ht="96.75" customHeight="1" x14ac:dyDescent="0.25">
      <c r="A56" s="56">
        <v>48</v>
      </c>
      <c r="B56" s="56">
        <v>1</v>
      </c>
      <c r="C56" s="56" t="s">
        <v>60</v>
      </c>
      <c r="D56" s="56" t="s">
        <v>60</v>
      </c>
      <c r="E56" s="57" t="s">
        <v>185</v>
      </c>
      <c r="F56" s="57" t="s">
        <v>186</v>
      </c>
      <c r="G56" s="57" t="s">
        <v>182</v>
      </c>
      <c r="H56" s="57" t="s">
        <v>67</v>
      </c>
      <c r="I56" s="56" t="s">
        <v>46</v>
      </c>
      <c r="J56" s="56" t="s">
        <v>46</v>
      </c>
      <c r="K56" s="56" t="s">
        <v>57</v>
      </c>
      <c r="L56" s="56">
        <v>1196</v>
      </c>
      <c r="M56" s="58">
        <v>551</v>
      </c>
      <c r="N56" s="58"/>
      <c r="O56" s="58"/>
      <c r="P56" s="58">
        <v>645</v>
      </c>
      <c r="Q56" s="58"/>
      <c r="R56" s="58"/>
      <c r="S56" s="58"/>
      <c r="T56" s="58"/>
      <c r="U56" s="58"/>
      <c r="V56" s="58"/>
      <c r="W56" s="58"/>
      <c r="X56" s="59"/>
      <c r="Y56" s="56">
        <v>323.77</v>
      </c>
      <c r="Z56" s="60">
        <f t="shared" si="0"/>
        <v>387228.92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</row>
    <row r="57" spans="1:38" ht="96.75" customHeight="1" x14ac:dyDescent="0.25">
      <c r="A57" s="56">
        <v>49</v>
      </c>
      <c r="B57" s="56">
        <v>1</v>
      </c>
      <c r="C57" s="56" t="s">
        <v>60</v>
      </c>
      <c r="D57" s="56" t="s">
        <v>60</v>
      </c>
      <c r="E57" s="57" t="s">
        <v>187</v>
      </c>
      <c r="F57" s="57" t="s">
        <v>188</v>
      </c>
      <c r="G57" s="57" t="s">
        <v>182</v>
      </c>
      <c r="H57" s="57" t="s">
        <v>67</v>
      </c>
      <c r="I57" s="56" t="s">
        <v>46</v>
      </c>
      <c r="J57" s="56" t="s">
        <v>46</v>
      </c>
      <c r="K57" s="56" t="s">
        <v>57</v>
      </c>
      <c r="L57" s="56">
        <v>60</v>
      </c>
      <c r="M57" s="58">
        <v>60</v>
      </c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9"/>
      <c r="Y57" s="56">
        <v>259.72000000000003</v>
      </c>
      <c r="Z57" s="60">
        <f t="shared" si="0"/>
        <v>15583.2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spans="1:38" ht="96.75" customHeight="1" x14ac:dyDescent="0.25">
      <c r="A58" s="56">
        <v>50</v>
      </c>
      <c r="B58" s="56">
        <v>1</v>
      </c>
      <c r="C58" s="56" t="s">
        <v>60</v>
      </c>
      <c r="D58" s="56" t="s">
        <v>60</v>
      </c>
      <c r="E58" s="57" t="s">
        <v>189</v>
      </c>
      <c r="F58" s="57" t="s">
        <v>190</v>
      </c>
      <c r="G58" s="57" t="s">
        <v>182</v>
      </c>
      <c r="H58" s="57" t="s">
        <v>67</v>
      </c>
      <c r="I58" s="56" t="s">
        <v>46</v>
      </c>
      <c r="J58" s="56" t="s">
        <v>46</v>
      </c>
      <c r="K58" s="56" t="s">
        <v>57</v>
      </c>
      <c r="L58" s="56">
        <v>744</v>
      </c>
      <c r="M58" s="58">
        <v>399</v>
      </c>
      <c r="N58" s="58"/>
      <c r="O58" s="58"/>
      <c r="P58" s="58"/>
      <c r="Q58" s="58"/>
      <c r="R58" s="58"/>
      <c r="S58" s="58">
        <v>345</v>
      </c>
      <c r="T58" s="58"/>
      <c r="U58" s="58"/>
      <c r="V58" s="58"/>
      <c r="W58" s="58"/>
      <c r="X58" s="59"/>
      <c r="Y58" s="56">
        <v>40.9</v>
      </c>
      <c r="Z58" s="60">
        <f t="shared" si="0"/>
        <v>30429.599999999999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</row>
    <row r="59" spans="1:38" ht="96.75" customHeight="1" x14ac:dyDescent="0.25">
      <c r="A59" s="56">
        <v>51</v>
      </c>
      <c r="B59" s="56">
        <v>1</v>
      </c>
      <c r="C59" s="56" t="s">
        <v>60</v>
      </c>
      <c r="D59" s="56" t="s">
        <v>60</v>
      </c>
      <c r="E59" s="57" t="s">
        <v>191</v>
      </c>
      <c r="F59" s="57" t="s">
        <v>192</v>
      </c>
      <c r="G59" s="57" t="s">
        <v>182</v>
      </c>
      <c r="H59" s="57" t="s">
        <v>67</v>
      </c>
      <c r="I59" s="56" t="s">
        <v>46</v>
      </c>
      <c r="J59" s="56" t="s">
        <v>46</v>
      </c>
      <c r="K59" s="56" t="s">
        <v>57</v>
      </c>
      <c r="L59" s="56">
        <v>30</v>
      </c>
      <c r="M59" s="58">
        <v>15</v>
      </c>
      <c r="N59" s="58"/>
      <c r="O59" s="58"/>
      <c r="P59" s="58"/>
      <c r="Q59" s="58"/>
      <c r="R59" s="58"/>
      <c r="S59" s="58">
        <v>15</v>
      </c>
      <c r="T59" s="58"/>
      <c r="U59" s="58"/>
      <c r="V59" s="58"/>
      <c r="W59" s="58"/>
      <c r="X59" s="59"/>
      <c r="Y59" s="56">
        <v>111.07</v>
      </c>
      <c r="Z59" s="60">
        <f t="shared" si="0"/>
        <v>3332.1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</row>
    <row r="60" spans="1:38" ht="96.75" customHeight="1" x14ac:dyDescent="0.25">
      <c r="A60" s="56">
        <v>52</v>
      </c>
      <c r="B60" s="56">
        <v>1</v>
      </c>
      <c r="C60" s="56" t="s">
        <v>60</v>
      </c>
      <c r="D60" s="56" t="s">
        <v>60</v>
      </c>
      <c r="E60" s="57" t="s">
        <v>193</v>
      </c>
      <c r="F60" s="57" t="s">
        <v>194</v>
      </c>
      <c r="G60" s="57" t="s">
        <v>182</v>
      </c>
      <c r="H60" s="57" t="s">
        <v>67</v>
      </c>
      <c r="I60" s="56" t="s">
        <v>46</v>
      </c>
      <c r="J60" s="56" t="s">
        <v>46</v>
      </c>
      <c r="K60" s="56" t="s">
        <v>57</v>
      </c>
      <c r="L60" s="56">
        <v>944</v>
      </c>
      <c r="M60" s="58">
        <v>540</v>
      </c>
      <c r="N60" s="58"/>
      <c r="O60" s="58"/>
      <c r="P60" s="58"/>
      <c r="Q60" s="58"/>
      <c r="R60" s="58"/>
      <c r="S60" s="58">
        <v>404</v>
      </c>
      <c r="T60" s="58"/>
      <c r="U60" s="58"/>
      <c r="V60" s="58"/>
      <c r="W60" s="58"/>
      <c r="X60" s="59"/>
      <c r="Y60" s="56">
        <v>75.930000000000007</v>
      </c>
      <c r="Z60" s="60">
        <f t="shared" si="0"/>
        <v>71677.920000000013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</row>
    <row r="61" spans="1:38" ht="96.75" customHeight="1" x14ac:dyDescent="0.25">
      <c r="A61" s="56">
        <v>53</v>
      </c>
      <c r="B61" s="56">
        <v>1</v>
      </c>
      <c r="C61" s="56" t="s">
        <v>60</v>
      </c>
      <c r="D61" s="56" t="s">
        <v>60</v>
      </c>
      <c r="E61" s="57" t="s">
        <v>195</v>
      </c>
      <c r="F61" s="57" t="s">
        <v>196</v>
      </c>
      <c r="G61" s="57" t="s">
        <v>182</v>
      </c>
      <c r="H61" s="57" t="s">
        <v>55</v>
      </c>
      <c r="I61" s="56" t="s">
        <v>46</v>
      </c>
      <c r="J61" s="56" t="s">
        <v>46</v>
      </c>
      <c r="K61" s="56" t="s">
        <v>57</v>
      </c>
      <c r="L61" s="56">
        <v>6010</v>
      </c>
      <c r="M61" s="58">
        <v>4390</v>
      </c>
      <c r="N61" s="58"/>
      <c r="O61" s="58"/>
      <c r="P61" s="58">
        <v>1080</v>
      </c>
      <c r="Q61" s="58"/>
      <c r="R61" s="58"/>
      <c r="S61" s="58">
        <v>540</v>
      </c>
      <c r="T61" s="58"/>
      <c r="U61" s="58"/>
      <c r="V61" s="58"/>
      <c r="W61" s="58"/>
      <c r="X61" s="59"/>
      <c r="Y61" s="56">
        <v>33.25</v>
      </c>
      <c r="Z61" s="60">
        <f t="shared" si="0"/>
        <v>199832.5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</row>
    <row r="62" spans="1:38" ht="96.75" customHeight="1" x14ac:dyDescent="0.25">
      <c r="A62" s="56">
        <v>54</v>
      </c>
      <c r="B62" s="56">
        <v>1</v>
      </c>
      <c r="C62" s="56" t="s">
        <v>60</v>
      </c>
      <c r="D62" s="56" t="s">
        <v>60</v>
      </c>
      <c r="E62" s="57" t="s">
        <v>197</v>
      </c>
      <c r="F62" s="57" t="s">
        <v>198</v>
      </c>
      <c r="G62" s="57" t="s">
        <v>147</v>
      </c>
      <c r="H62" s="57" t="s">
        <v>55</v>
      </c>
      <c r="I62" s="56" t="s">
        <v>46</v>
      </c>
      <c r="J62" s="56" t="s">
        <v>46</v>
      </c>
      <c r="K62" s="56" t="s">
        <v>57</v>
      </c>
      <c r="L62" s="56">
        <v>3</v>
      </c>
      <c r="M62" s="58">
        <v>3</v>
      </c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9"/>
      <c r="Y62" s="56">
        <v>625</v>
      </c>
      <c r="Z62" s="60">
        <f t="shared" si="0"/>
        <v>1875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</row>
    <row r="63" spans="1:38" ht="96.75" customHeight="1" x14ac:dyDescent="0.25">
      <c r="A63" s="56">
        <v>55</v>
      </c>
      <c r="B63" s="56">
        <v>1</v>
      </c>
      <c r="C63" s="56" t="s">
        <v>60</v>
      </c>
      <c r="D63" s="56" t="s">
        <v>60</v>
      </c>
      <c r="E63" s="57" t="s">
        <v>199</v>
      </c>
      <c r="F63" s="57" t="s">
        <v>200</v>
      </c>
      <c r="G63" s="57" t="s">
        <v>201</v>
      </c>
      <c r="H63" s="57" t="s">
        <v>55</v>
      </c>
      <c r="I63" s="56" t="s">
        <v>46</v>
      </c>
      <c r="J63" s="56" t="s">
        <v>46</v>
      </c>
      <c r="K63" s="56" t="s">
        <v>57</v>
      </c>
      <c r="L63" s="56">
        <v>4</v>
      </c>
      <c r="M63" s="58"/>
      <c r="N63" s="58"/>
      <c r="O63" s="58"/>
      <c r="P63" s="58">
        <v>4</v>
      </c>
      <c r="Q63" s="58"/>
      <c r="R63" s="58"/>
      <c r="S63" s="58"/>
      <c r="T63" s="58"/>
      <c r="U63" s="58"/>
      <c r="V63" s="58"/>
      <c r="W63" s="58"/>
      <c r="X63" s="59"/>
      <c r="Y63" s="56">
        <v>1832.16</v>
      </c>
      <c r="Z63" s="60">
        <f t="shared" si="0"/>
        <v>7328.64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</row>
    <row r="64" spans="1:38" ht="96.75" customHeight="1" x14ac:dyDescent="0.25">
      <c r="A64" s="56">
        <v>56</v>
      </c>
      <c r="B64" s="56">
        <v>1</v>
      </c>
      <c r="C64" s="56" t="s">
        <v>60</v>
      </c>
      <c r="D64" s="56" t="s">
        <v>60</v>
      </c>
      <c r="E64" s="57" t="s">
        <v>202</v>
      </c>
      <c r="F64" s="57" t="s">
        <v>203</v>
      </c>
      <c r="G64" s="57" t="s">
        <v>204</v>
      </c>
      <c r="H64" s="57" t="s">
        <v>89</v>
      </c>
      <c r="I64" s="56" t="s">
        <v>46</v>
      </c>
      <c r="J64" s="56" t="s">
        <v>46</v>
      </c>
      <c r="K64" s="56" t="s">
        <v>57</v>
      </c>
      <c r="L64" s="56">
        <v>550</v>
      </c>
      <c r="M64" s="58">
        <v>250</v>
      </c>
      <c r="N64" s="58"/>
      <c r="O64" s="58"/>
      <c r="P64" s="58"/>
      <c r="Q64" s="58"/>
      <c r="R64" s="58"/>
      <c r="S64" s="58">
        <v>300</v>
      </c>
      <c r="T64" s="58"/>
      <c r="U64" s="58"/>
      <c r="V64" s="58"/>
      <c r="W64" s="58"/>
      <c r="X64" s="59"/>
      <c r="Y64" s="56">
        <v>157.75</v>
      </c>
      <c r="Z64" s="60">
        <f t="shared" si="0"/>
        <v>86762.5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</row>
    <row r="65" spans="1:38" ht="96.75" customHeight="1" x14ac:dyDescent="0.25">
      <c r="A65" s="56">
        <v>57</v>
      </c>
      <c r="B65" s="56">
        <v>1</v>
      </c>
      <c r="C65" s="56" t="s">
        <v>60</v>
      </c>
      <c r="D65" s="56" t="s">
        <v>60</v>
      </c>
      <c r="E65" s="57" t="s">
        <v>205</v>
      </c>
      <c r="F65" s="57" t="s">
        <v>206</v>
      </c>
      <c r="G65" s="57" t="s">
        <v>147</v>
      </c>
      <c r="H65" s="57" t="s">
        <v>55</v>
      </c>
      <c r="I65" s="56" t="s">
        <v>46</v>
      </c>
      <c r="J65" s="56" t="s">
        <v>46</v>
      </c>
      <c r="K65" s="56" t="s">
        <v>57</v>
      </c>
      <c r="L65" s="56">
        <v>25</v>
      </c>
      <c r="M65" s="58"/>
      <c r="N65" s="58"/>
      <c r="O65" s="58"/>
      <c r="P65" s="58">
        <v>25</v>
      </c>
      <c r="Q65" s="58"/>
      <c r="R65" s="58"/>
      <c r="S65" s="58"/>
      <c r="T65" s="58"/>
      <c r="U65" s="58"/>
      <c r="V65" s="58"/>
      <c r="W65" s="58"/>
      <c r="X65" s="59"/>
      <c r="Y65" s="56">
        <v>525</v>
      </c>
      <c r="Z65" s="60">
        <f t="shared" si="0"/>
        <v>13125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</row>
    <row r="66" spans="1:38" ht="96.75" customHeight="1" x14ac:dyDescent="0.25">
      <c r="A66" s="56">
        <v>58</v>
      </c>
      <c r="B66" s="56">
        <v>1</v>
      </c>
      <c r="C66" s="56" t="s">
        <v>60</v>
      </c>
      <c r="D66" s="56" t="s">
        <v>60</v>
      </c>
      <c r="E66" s="57" t="s">
        <v>207</v>
      </c>
      <c r="F66" s="57" t="s">
        <v>208</v>
      </c>
      <c r="G66" s="57" t="s">
        <v>58</v>
      </c>
      <c r="H66" s="57" t="s">
        <v>55</v>
      </c>
      <c r="I66" s="56" t="s">
        <v>46</v>
      </c>
      <c r="J66" s="56" t="s">
        <v>46</v>
      </c>
      <c r="K66" s="56" t="s">
        <v>57</v>
      </c>
      <c r="L66" s="56">
        <v>16</v>
      </c>
      <c r="M66" s="58"/>
      <c r="N66" s="58"/>
      <c r="O66" s="58"/>
      <c r="P66" s="58">
        <v>8</v>
      </c>
      <c r="Q66" s="58"/>
      <c r="R66" s="58"/>
      <c r="S66" s="58">
        <v>8</v>
      </c>
      <c r="T66" s="58"/>
      <c r="U66" s="58"/>
      <c r="V66" s="58"/>
      <c r="W66" s="58"/>
      <c r="X66" s="59"/>
      <c r="Y66" s="56">
        <v>1310.33</v>
      </c>
      <c r="Z66" s="60">
        <f t="shared" si="0"/>
        <v>20965.28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</row>
    <row r="67" spans="1:38" ht="96.75" customHeight="1" x14ac:dyDescent="0.25">
      <c r="A67" s="56">
        <v>59</v>
      </c>
      <c r="B67" s="56">
        <v>1</v>
      </c>
      <c r="C67" s="56" t="s">
        <v>60</v>
      </c>
      <c r="D67" s="56" t="s">
        <v>60</v>
      </c>
      <c r="E67" s="57" t="s">
        <v>209</v>
      </c>
      <c r="F67" s="57" t="s">
        <v>210</v>
      </c>
      <c r="G67" s="57" t="s">
        <v>104</v>
      </c>
      <c r="H67" s="57" t="s">
        <v>55</v>
      </c>
      <c r="I67" s="56" t="s">
        <v>46</v>
      </c>
      <c r="J67" s="56" t="s">
        <v>46</v>
      </c>
      <c r="K67" s="56" t="s">
        <v>57</v>
      </c>
      <c r="L67" s="56">
        <v>4</v>
      </c>
      <c r="M67" s="58">
        <v>4</v>
      </c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9"/>
      <c r="Y67" s="56">
        <v>1310.33</v>
      </c>
      <c r="Z67" s="60">
        <f t="shared" si="0"/>
        <v>5241.32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</row>
    <row r="68" spans="1:38" ht="96.75" customHeight="1" x14ac:dyDescent="0.25">
      <c r="A68" s="56">
        <v>60</v>
      </c>
      <c r="B68" s="56">
        <v>1</v>
      </c>
      <c r="C68" s="56" t="s">
        <v>60</v>
      </c>
      <c r="D68" s="56" t="s">
        <v>60</v>
      </c>
      <c r="E68" s="57" t="s">
        <v>211</v>
      </c>
      <c r="F68" s="57" t="s">
        <v>212</v>
      </c>
      <c r="G68" s="57" t="s">
        <v>58</v>
      </c>
      <c r="H68" s="57" t="s">
        <v>67</v>
      </c>
      <c r="I68" s="56" t="s">
        <v>46</v>
      </c>
      <c r="J68" s="56" t="s">
        <v>46</v>
      </c>
      <c r="K68" s="56" t="s">
        <v>57</v>
      </c>
      <c r="L68" s="56">
        <v>51</v>
      </c>
      <c r="M68" s="58">
        <v>15</v>
      </c>
      <c r="N68" s="58"/>
      <c r="O68" s="58"/>
      <c r="P68" s="58">
        <v>12</v>
      </c>
      <c r="Q68" s="58"/>
      <c r="R68" s="58"/>
      <c r="S68" s="58">
        <v>24</v>
      </c>
      <c r="T68" s="58"/>
      <c r="U68" s="58"/>
      <c r="V68" s="58"/>
      <c r="W68" s="58"/>
      <c r="X68" s="59"/>
      <c r="Y68" s="56">
        <v>78.11</v>
      </c>
      <c r="Z68" s="60">
        <f t="shared" si="0"/>
        <v>3983.61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spans="1:38" ht="96.75" customHeight="1" x14ac:dyDescent="0.25">
      <c r="A69" s="56">
        <v>61</v>
      </c>
      <c r="B69" s="56">
        <v>1</v>
      </c>
      <c r="C69" s="56" t="s">
        <v>60</v>
      </c>
      <c r="D69" s="56" t="s">
        <v>60</v>
      </c>
      <c r="E69" s="57" t="s">
        <v>213</v>
      </c>
      <c r="F69" s="57" t="s">
        <v>214</v>
      </c>
      <c r="G69" s="57" t="s">
        <v>215</v>
      </c>
      <c r="H69" s="57" t="s">
        <v>55</v>
      </c>
      <c r="I69" s="56" t="s">
        <v>46</v>
      </c>
      <c r="J69" s="56" t="s">
        <v>46</v>
      </c>
      <c r="K69" s="56" t="s">
        <v>57</v>
      </c>
      <c r="L69" s="56">
        <v>10</v>
      </c>
      <c r="M69" s="58"/>
      <c r="N69" s="58"/>
      <c r="O69" s="58"/>
      <c r="P69" s="58">
        <v>10</v>
      </c>
      <c r="Q69" s="58"/>
      <c r="R69" s="58"/>
      <c r="S69" s="58"/>
      <c r="T69" s="58"/>
      <c r="U69" s="58"/>
      <c r="V69" s="58"/>
      <c r="W69" s="58"/>
      <c r="X69" s="59"/>
      <c r="Y69" s="56">
        <v>370.26</v>
      </c>
      <c r="Z69" s="60">
        <f t="shared" si="0"/>
        <v>3702.6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</row>
    <row r="70" spans="1:38" ht="96.75" customHeight="1" x14ac:dyDescent="0.25">
      <c r="A70" s="56">
        <v>62</v>
      </c>
      <c r="B70" s="56">
        <v>1</v>
      </c>
      <c r="C70" s="56" t="s">
        <v>60</v>
      </c>
      <c r="D70" s="56" t="s">
        <v>60</v>
      </c>
      <c r="E70" s="57" t="s">
        <v>216</v>
      </c>
      <c r="F70" s="57" t="s">
        <v>217</v>
      </c>
      <c r="G70" s="57" t="s">
        <v>215</v>
      </c>
      <c r="H70" s="57" t="s">
        <v>55</v>
      </c>
      <c r="I70" s="56" t="s">
        <v>46</v>
      </c>
      <c r="J70" s="56" t="s">
        <v>46</v>
      </c>
      <c r="K70" s="56" t="s">
        <v>57</v>
      </c>
      <c r="L70" s="56">
        <v>74</v>
      </c>
      <c r="M70" s="58">
        <v>8</v>
      </c>
      <c r="N70" s="58"/>
      <c r="O70" s="58"/>
      <c r="P70" s="58">
        <v>18</v>
      </c>
      <c r="Q70" s="58"/>
      <c r="R70" s="58"/>
      <c r="S70" s="58">
        <v>48</v>
      </c>
      <c r="T70" s="58"/>
      <c r="U70" s="58"/>
      <c r="V70" s="58"/>
      <c r="W70" s="58"/>
      <c r="X70" s="59"/>
      <c r="Y70" s="56">
        <v>162.5</v>
      </c>
      <c r="Z70" s="60">
        <f t="shared" si="0"/>
        <v>12025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</row>
    <row r="71" spans="1:38" ht="96.75" customHeight="1" x14ac:dyDescent="0.25">
      <c r="A71" s="56">
        <v>63</v>
      </c>
      <c r="B71" s="56">
        <v>1</v>
      </c>
      <c r="C71" s="56" t="s">
        <v>60</v>
      </c>
      <c r="D71" s="56" t="s">
        <v>60</v>
      </c>
      <c r="E71" s="57" t="s">
        <v>218</v>
      </c>
      <c r="F71" s="57" t="s">
        <v>219</v>
      </c>
      <c r="G71" s="57" t="s">
        <v>215</v>
      </c>
      <c r="H71" s="57" t="s">
        <v>55</v>
      </c>
      <c r="I71" s="56" t="s">
        <v>46</v>
      </c>
      <c r="J71" s="56" t="s">
        <v>46</v>
      </c>
      <c r="K71" s="56" t="s">
        <v>57</v>
      </c>
      <c r="L71" s="56">
        <v>39</v>
      </c>
      <c r="M71" s="58"/>
      <c r="N71" s="58"/>
      <c r="O71" s="58"/>
      <c r="P71" s="58">
        <v>19</v>
      </c>
      <c r="Q71" s="58"/>
      <c r="R71" s="58"/>
      <c r="S71" s="58">
        <v>20</v>
      </c>
      <c r="T71" s="58"/>
      <c r="U71" s="58"/>
      <c r="V71" s="58"/>
      <c r="W71" s="58"/>
      <c r="X71" s="59"/>
      <c r="Y71" s="56">
        <v>247.9</v>
      </c>
      <c r="Z71" s="60">
        <f t="shared" si="0"/>
        <v>9668.1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</row>
    <row r="72" spans="1:38" ht="96.75" customHeight="1" x14ac:dyDescent="0.25">
      <c r="A72" s="56">
        <v>64</v>
      </c>
      <c r="B72" s="56">
        <v>1</v>
      </c>
      <c r="C72" s="56" t="s">
        <v>60</v>
      </c>
      <c r="D72" s="56" t="s">
        <v>60</v>
      </c>
      <c r="E72" s="57" t="s">
        <v>220</v>
      </c>
      <c r="F72" s="57" t="s">
        <v>221</v>
      </c>
      <c r="G72" s="57" t="s">
        <v>222</v>
      </c>
      <c r="H72" s="57" t="s">
        <v>64</v>
      </c>
      <c r="I72" s="56" t="s">
        <v>46</v>
      </c>
      <c r="J72" s="56" t="s">
        <v>46</v>
      </c>
      <c r="K72" s="56" t="s">
        <v>57</v>
      </c>
      <c r="L72" s="56">
        <v>2231</v>
      </c>
      <c r="M72" s="58">
        <v>764</v>
      </c>
      <c r="N72" s="58"/>
      <c r="O72" s="58"/>
      <c r="P72" s="58">
        <v>564</v>
      </c>
      <c r="Q72" s="58"/>
      <c r="R72" s="58"/>
      <c r="S72" s="58">
        <v>903</v>
      </c>
      <c r="T72" s="58"/>
      <c r="U72" s="58"/>
      <c r="V72" s="58"/>
      <c r="W72" s="58"/>
      <c r="X72" s="59"/>
      <c r="Y72" s="56">
        <v>66.88</v>
      </c>
      <c r="Z72" s="60">
        <f t="shared" si="0"/>
        <v>149209.28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</row>
    <row r="73" spans="1:38" ht="96.75" customHeight="1" x14ac:dyDescent="0.25">
      <c r="A73" s="56">
        <v>65</v>
      </c>
      <c r="B73" s="56">
        <v>1</v>
      </c>
      <c r="C73" s="56" t="s">
        <v>60</v>
      </c>
      <c r="D73" s="56" t="s">
        <v>60</v>
      </c>
      <c r="E73" s="57" t="s">
        <v>223</v>
      </c>
      <c r="F73" s="57" t="s">
        <v>224</v>
      </c>
      <c r="G73" s="57" t="s">
        <v>58</v>
      </c>
      <c r="H73" s="57" t="s">
        <v>114</v>
      </c>
      <c r="I73" s="56" t="s">
        <v>46</v>
      </c>
      <c r="J73" s="56" t="s">
        <v>46</v>
      </c>
      <c r="K73" s="56" t="s">
        <v>57</v>
      </c>
      <c r="L73" s="56">
        <v>38</v>
      </c>
      <c r="M73" s="58">
        <v>15</v>
      </c>
      <c r="N73" s="58"/>
      <c r="O73" s="58"/>
      <c r="P73" s="58">
        <v>8</v>
      </c>
      <c r="Q73" s="58"/>
      <c r="R73" s="58"/>
      <c r="S73" s="58">
        <v>15</v>
      </c>
      <c r="T73" s="58"/>
      <c r="U73" s="58"/>
      <c r="V73" s="58"/>
      <c r="W73" s="58"/>
      <c r="X73" s="59"/>
      <c r="Y73" s="56">
        <v>64.19</v>
      </c>
      <c r="Z73" s="60">
        <f t="shared" si="0"/>
        <v>2439.2199999999998</v>
      </c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</row>
    <row r="74" spans="1:38" ht="96.75" customHeight="1" x14ac:dyDescent="0.25">
      <c r="A74" s="56">
        <v>66</v>
      </c>
      <c r="B74" s="56">
        <v>1</v>
      </c>
      <c r="C74" s="56" t="s">
        <v>60</v>
      </c>
      <c r="D74" s="56" t="s">
        <v>60</v>
      </c>
      <c r="E74" s="57" t="s">
        <v>225</v>
      </c>
      <c r="F74" s="57" t="s">
        <v>226</v>
      </c>
      <c r="G74" s="57" t="s">
        <v>58</v>
      </c>
      <c r="H74" s="57" t="s">
        <v>55</v>
      </c>
      <c r="I74" s="56" t="s">
        <v>46</v>
      </c>
      <c r="J74" s="56" t="s">
        <v>46</v>
      </c>
      <c r="K74" s="56" t="s">
        <v>57</v>
      </c>
      <c r="L74" s="56">
        <v>508</v>
      </c>
      <c r="M74" s="58">
        <v>296</v>
      </c>
      <c r="N74" s="58"/>
      <c r="O74" s="58"/>
      <c r="P74" s="58">
        <v>71</v>
      </c>
      <c r="Q74" s="58"/>
      <c r="R74" s="58"/>
      <c r="S74" s="58">
        <v>141</v>
      </c>
      <c r="T74" s="58"/>
      <c r="U74" s="58"/>
      <c r="V74" s="58"/>
      <c r="W74" s="58"/>
      <c r="X74" s="59"/>
      <c r="Y74" s="56">
        <v>56.64</v>
      </c>
      <c r="Z74" s="60">
        <f t="shared" ref="Z74:Z95" si="1">L74*Y74</f>
        <v>28773.119999999999</v>
      </c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</row>
    <row r="75" spans="1:38" ht="96.75" customHeight="1" x14ac:dyDescent="0.25">
      <c r="A75" s="56">
        <v>67</v>
      </c>
      <c r="B75" s="56">
        <v>1</v>
      </c>
      <c r="C75" s="56" t="s">
        <v>60</v>
      </c>
      <c r="D75" s="56" t="s">
        <v>60</v>
      </c>
      <c r="E75" s="57" t="s">
        <v>227</v>
      </c>
      <c r="F75" s="57" t="s">
        <v>228</v>
      </c>
      <c r="G75" s="57" t="s">
        <v>58</v>
      </c>
      <c r="H75" s="57" t="s">
        <v>55</v>
      </c>
      <c r="I75" s="56" t="s">
        <v>46</v>
      </c>
      <c r="J75" s="56" t="s">
        <v>46</v>
      </c>
      <c r="K75" s="56" t="s">
        <v>57</v>
      </c>
      <c r="L75" s="56">
        <v>150</v>
      </c>
      <c r="M75" s="58">
        <v>30</v>
      </c>
      <c r="N75" s="58"/>
      <c r="O75" s="58"/>
      <c r="P75" s="58">
        <v>40</v>
      </c>
      <c r="Q75" s="58"/>
      <c r="R75" s="58"/>
      <c r="S75" s="58">
        <v>80</v>
      </c>
      <c r="T75" s="58"/>
      <c r="U75" s="58"/>
      <c r="V75" s="58"/>
      <c r="W75" s="58"/>
      <c r="X75" s="59"/>
      <c r="Y75" s="56">
        <v>11.37</v>
      </c>
      <c r="Z75" s="60">
        <f t="shared" si="1"/>
        <v>1705.4999999999998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</row>
    <row r="76" spans="1:38" ht="96.75" customHeight="1" x14ac:dyDescent="0.25">
      <c r="A76" s="56">
        <v>68</v>
      </c>
      <c r="B76" s="56">
        <v>1</v>
      </c>
      <c r="C76" s="56" t="s">
        <v>60</v>
      </c>
      <c r="D76" s="56" t="s">
        <v>60</v>
      </c>
      <c r="E76" s="57" t="s">
        <v>229</v>
      </c>
      <c r="F76" s="57" t="s">
        <v>230</v>
      </c>
      <c r="G76" s="57" t="s">
        <v>147</v>
      </c>
      <c r="H76" s="57" t="s">
        <v>114</v>
      </c>
      <c r="I76" s="56" t="s">
        <v>46</v>
      </c>
      <c r="J76" s="56" t="s">
        <v>46</v>
      </c>
      <c r="K76" s="56" t="s">
        <v>57</v>
      </c>
      <c r="L76" s="56">
        <v>76</v>
      </c>
      <c r="M76" s="58">
        <v>16</v>
      </c>
      <c r="N76" s="58"/>
      <c r="O76" s="58"/>
      <c r="P76" s="58">
        <v>22</v>
      </c>
      <c r="Q76" s="58"/>
      <c r="R76" s="58"/>
      <c r="S76" s="58">
        <v>38</v>
      </c>
      <c r="T76" s="58"/>
      <c r="U76" s="58"/>
      <c r="V76" s="58"/>
      <c r="W76" s="58"/>
      <c r="X76" s="59"/>
      <c r="Y76" s="56">
        <v>86.76</v>
      </c>
      <c r="Z76" s="60">
        <f t="shared" si="1"/>
        <v>6593.76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</row>
    <row r="77" spans="1:38" ht="96.75" customHeight="1" x14ac:dyDescent="0.25">
      <c r="A77" s="56">
        <v>69</v>
      </c>
      <c r="B77" s="56">
        <v>1</v>
      </c>
      <c r="C77" s="56" t="s">
        <v>60</v>
      </c>
      <c r="D77" s="56" t="s">
        <v>60</v>
      </c>
      <c r="E77" s="57" t="s">
        <v>231</v>
      </c>
      <c r="F77" s="57" t="s">
        <v>232</v>
      </c>
      <c r="G77" s="57" t="s">
        <v>233</v>
      </c>
      <c r="H77" s="57" t="s">
        <v>114</v>
      </c>
      <c r="I77" s="56" t="s">
        <v>46</v>
      </c>
      <c r="J77" s="56" t="s">
        <v>46</v>
      </c>
      <c r="K77" s="56" t="s">
        <v>57</v>
      </c>
      <c r="L77" s="56">
        <v>39</v>
      </c>
      <c r="M77" s="58">
        <v>25</v>
      </c>
      <c r="N77" s="58"/>
      <c r="O77" s="58"/>
      <c r="P77" s="58">
        <v>10</v>
      </c>
      <c r="Q77" s="58"/>
      <c r="R77" s="58"/>
      <c r="S77" s="58">
        <v>4</v>
      </c>
      <c r="T77" s="58"/>
      <c r="U77" s="58"/>
      <c r="V77" s="58"/>
      <c r="W77" s="58"/>
      <c r="X77" s="59"/>
      <c r="Y77" s="56">
        <v>140.65</v>
      </c>
      <c r="Z77" s="60">
        <f t="shared" si="1"/>
        <v>5485.35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</row>
    <row r="78" spans="1:38" ht="96.75" customHeight="1" x14ac:dyDescent="0.25">
      <c r="A78" s="56">
        <v>70</v>
      </c>
      <c r="B78" s="56">
        <v>1</v>
      </c>
      <c r="C78" s="56" t="s">
        <v>60</v>
      </c>
      <c r="D78" s="56" t="s">
        <v>60</v>
      </c>
      <c r="E78" s="57" t="s">
        <v>234</v>
      </c>
      <c r="F78" s="57" t="s">
        <v>235</v>
      </c>
      <c r="G78" s="57" t="s">
        <v>236</v>
      </c>
      <c r="H78" s="57" t="s">
        <v>237</v>
      </c>
      <c r="I78" s="56" t="s">
        <v>46</v>
      </c>
      <c r="J78" s="56" t="s">
        <v>46</v>
      </c>
      <c r="K78" s="56" t="s">
        <v>57</v>
      </c>
      <c r="L78" s="56">
        <v>102</v>
      </c>
      <c r="M78" s="58">
        <v>51</v>
      </c>
      <c r="N78" s="58"/>
      <c r="O78" s="58"/>
      <c r="P78" s="58"/>
      <c r="Q78" s="58"/>
      <c r="R78" s="58"/>
      <c r="S78" s="58">
        <v>51</v>
      </c>
      <c r="T78" s="58"/>
      <c r="U78" s="58"/>
      <c r="V78" s="58"/>
      <c r="W78" s="58"/>
      <c r="X78" s="59"/>
      <c r="Y78" s="56">
        <v>283.35000000000002</v>
      </c>
      <c r="Z78" s="60">
        <f t="shared" si="1"/>
        <v>28901.7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</row>
    <row r="79" spans="1:38" ht="96.75" customHeight="1" x14ac:dyDescent="0.25">
      <c r="A79" s="56">
        <v>71</v>
      </c>
      <c r="B79" s="56">
        <v>1</v>
      </c>
      <c r="C79" s="56" t="s">
        <v>60</v>
      </c>
      <c r="D79" s="56" t="s">
        <v>60</v>
      </c>
      <c r="E79" s="57" t="s">
        <v>238</v>
      </c>
      <c r="F79" s="57" t="s">
        <v>239</v>
      </c>
      <c r="G79" s="57" t="s">
        <v>240</v>
      </c>
      <c r="H79" s="57" t="s">
        <v>55</v>
      </c>
      <c r="I79" s="56" t="s">
        <v>46</v>
      </c>
      <c r="J79" s="56" t="s">
        <v>46</v>
      </c>
      <c r="K79" s="56" t="s">
        <v>57</v>
      </c>
      <c r="L79" s="56">
        <v>3</v>
      </c>
      <c r="M79" s="58">
        <v>3</v>
      </c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9"/>
      <c r="Y79" s="56">
        <v>425</v>
      </c>
      <c r="Z79" s="60">
        <f t="shared" si="1"/>
        <v>1275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</row>
    <row r="80" spans="1:38" ht="96.75" customHeight="1" x14ac:dyDescent="0.25">
      <c r="A80" s="56">
        <v>72</v>
      </c>
      <c r="B80" s="56">
        <v>1</v>
      </c>
      <c r="C80" s="56" t="s">
        <v>60</v>
      </c>
      <c r="D80" s="56" t="s">
        <v>60</v>
      </c>
      <c r="E80" s="57" t="s">
        <v>241</v>
      </c>
      <c r="F80" s="57" t="s">
        <v>242</v>
      </c>
      <c r="G80" s="57" t="s">
        <v>58</v>
      </c>
      <c r="H80" s="57" t="s">
        <v>55</v>
      </c>
      <c r="I80" s="56" t="s">
        <v>46</v>
      </c>
      <c r="J80" s="56" t="s">
        <v>46</v>
      </c>
      <c r="K80" s="56" t="s">
        <v>57</v>
      </c>
      <c r="L80" s="56">
        <v>67</v>
      </c>
      <c r="M80" s="58">
        <v>67</v>
      </c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9"/>
      <c r="Y80" s="56">
        <v>84.34</v>
      </c>
      <c r="Z80" s="60">
        <f t="shared" si="1"/>
        <v>5650.7800000000007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</row>
    <row r="81" spans="1:38" ht="96.75" customHeight="1" x14ac:dyDescent="0.25">
      <c r="A81" s="56">
        <v>73</v>
      </c>
      <c r="B81" s="56">
        <v>1</v>
      </c>
      <c r="C81" s="56" t="s">
        <v>60</v>
      </c>
      <c r="D81" s="56" t="s">
        <v>60</v>
      </c>
      <c r="E81" s="57" t="s">
        <v>243</v>
      </c>
      <c r="F81" s="57" t="s">
        <v>244</v>
      </c>
      <c r="G81" s="57" t="s">
        <v>58</v>
      </c>
      <c r="H81" s="57" t="s">
        <v>55</v>
      </c>
      <c r="I81" s="56" t="s">
        <v>46</v>
      </c>
      <c r="J81" s="56" t="s">
        <v>46</v>
      </c>
      <c r="K81" s="56" t="s">
        <v>57</v>
      </c>
      <c r="L81" s="56">
        <v>3</v>
      </c>
      <c r="M81" s="58"/>
      <c r="N81" s="58"/>
      <c r="O81" s="58"/>
      <c r="P81" s="58">
        <v>3</v>
      </c>
      <c r="Q81" s="58"/>
      <c r="R81" s="58"/>
      <c r="S81" s="58"/>
      <c r="T81" s="58"/>
      <c r="U81" s="58"/>
      <c r="V81" s="58"/>
      <c r="W81" s="58"/>
      <c r="X81" s="59"/>
      <c r="Y81" s="56">
        <v>675</v>
      </c>
      <c r="Z81" s="60">
        <f t="shared" si="1"/>
        <v>2025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</row>
    <row r="82" spans="1:38" ht="96.75" customHeight="1" x14ac:dyDescent="0.25">
      <c r="A82" s="56">
        <v>74</v>
      </c>
      <c r="B82" s="56">
        <v>1</v>
      </c>
      <c r="C82" s="56" t="s">
        <v>60</v>
      </c>
      <c r="D82" s="56" t="s">
        <v>60</v>
      </c>
      <c r="E82" s="57" t="s">
        <v>245</v>
      </c>
      <c r="F82" s="57" t="s">
        <v>246</v>
      </c>
      <c r="G82" s="57" t="s">
        <v>122</v>
      </c>
      <c r="H82" s="57" t="s">
        <v>55</v>
      </c>
      <c r="I82" s="56" t="s">
        <v>46</v>
      </c>
      <c r="J82" s="56" t="s">
        <v>46</v>
      </c>
      <c r="K82" s="56" t="s">
        <v>57</v>
      </c>
      <c r="L82" s="56">
        <v>4</v>
      </c>
      <c r="M82" s="58"/>
      <c r="N82" s="58"/>
      <c r="O82" s="58"/>
      <c r="P82" s="58">
        <v>4</v>
      </c>
      <c r="Q82" s="58"/>
      <c r="R82" s="58"/>
      <c r="S82" s="58"/>
      <c r="T82" s="58"/>
      <c r="U82" s="58"/>
      <c r="V82" s="58"/>
      <c r="W82" s="58"/>
      <c r="X82" s="59"/>
      <c r="Y82" s="56">
        <v>962.5</v>
      </c>
      <c r="Z82" s="60">
        <f t="shared" si="1"/>
        <v>3850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</row>
    <row r="83" spans="1:38" ht="96.75" customHeight="1" x14ac:dyDescent="0.25">
      <c r="A83" s="56">
        <v>75</v>
      </c>
      <c r="B83" s="56">
        <v>1</v>
      </c>
      <c r="C83" s="56" t="s">
        <v>60</v>
      </c>
      <c r="D83" s="56" t="s">
        <v>60</v>
      </c>
      <c r="E83" s="57" t="s">
        <v>247</v>
      </c>
      <c r="F83" s="57" t="s">
        <v>248</v>
      </c>
      <c r="G83" s="57" t="s">
        <v>58</v>
      </c>
      <c r="H83" s="57" t="s">
        <v>55</v>
      </c>
      <c r="I83" s="56" t="s">
        <v>46</v>
      </c>
      <c r="J83" s="56" t="s">
        <v>46</v>
      </c>
      <c r="K83" s="56" t="s">
        <v>57</v>
      </c>
      <c r="L83" s="56">
        <v>30</v>
      </c>
      <c r="M83" s="58">
        <v>20</v>
      </c>
      <c r="N83" s="58"/>
      <c r="O83" s="58"/>
      <c r="P83" s="58"/>
      <c r="Q83" s="58"/>
      <c r="R83" s="58"/>
      <c r="S83" s="58">
        <v>10</v>
      </c>
      <c r="T83" s="58"/>
      <c r="U83" s="58"/>
      <c r="V83" s="58"/>
      <c r="W83" s="58"/>
      <c r="X83" s="59"/>
      <c r="Y83" s="56">
        <v>48.39</v>
      </c>
      <c r="Z83" s="60">
        <f t="shared" si="1"/>
        <v>1451.7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</row>
    <row r="84" spans="1:38" ht="96.75" customHeight="1" x14ac:dyDescent="0.25">
      <c r="A84" s="56">
        <v>76</v>
      </c>
      <c r="B84" s="56">
        <v>1</v>
      </c>
      <c r="C84" s="56" t="s">
        <v>60</v>
      </c>
      <c r="D84" s="56" t="s">
        <v>60</v>
      </c>
      <c r="E84" s="57" t="s">
        <v>249</v>
      </c>
      <c r="F84" s="57" t="s">
        <v>250</v>
      </c>
      <c r="G84" s="57" t="s">
        <v>58</v>
      </c>
      <c r="H84" s="57" t="s">
        <v>55</v>
      </c>
      <c r="I84" s="56" t="s">
        <v>46</v>
      </c>
      <c r="J84" s="56" t="s">
        <v>46</v>
      </c>
      <c r="K84" s="56" t="s">
        <v>57</v>
      </c>
      <c r="L84" s="56">
        <v>18</v>
      </c>
      <c r="M84" s="58">
        <v>18</v>
      </c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9"/>
      <c r="Y84" s="56">
        <v>113.39</v>
      </c>
      <c r="Z84" s="60">
        <f t="shared" si="1"/>
        <v>2041.02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</row>
    <row r="85" spans="1:38" ht="96.75" customHeight="1" x14ac:dyDescent="0.25">
      <c r="A85" s="56">
        <v>77</v>
      </c>
      <c r="B85" s="56">
        <v>1</v>
      </c>
      <c r="C85" s="56" t="s">
        <v>60</v>
      </c>
      <c r="D85" s="56" t="s">
        <v>60</v>
      </c>
      <c r="E85" s="57" t="s">
        <v>251</v>
      </c>
      <c r="F85" s="57" t="s">
        <v>252</v>
      </c>
      <c r="G85" s="57" t="s">
        <v>253</v>
      </c>
      <c r="H85" s="57" t="s">
        <v>55</v>
      </c>
      <c r="I85" s="56" t="s">
        <v>46</v>
      </c>
      <c r="J85" s="56" t="s">
        <v>46</v>
      </c>
      <c r="K85" s="56" t="s">
        <v>57</v>
      </c>
      <c r="L85" s="56">
        <v>342</v>
      </c>
      <c r="M85" s="58">
        <v>342</v>
      </c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9"/>
      <c r="Y85" s="56">
        <v>84.95</v>
      </c>
      <c r="Z85" s="60">
        <f t="shared" si="1"/>
        <v>29052.9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</row>
    <row r="86" spans="1:38" ht="96.75" customHeight="1" x14ac:dyDescent="0.25">
      <c r="A86" s="56">
        <v>78</v>
      </c>
      <c r="B86" s="56">
        <v>1</v>
      </c>
      <c r="C86" s="56" t="s">
        <v>60</v>
      </c>
      <c r="D86" s="56" t="s">
        <v>60</v>
      </c>
      <c r="E86" s="57" t="s">
        <v>254</v>
      </c>
      <c r="F86" s="57" t="s">
        <v>255</v>
      </c>
      <c r="G86" s="57" t="s">
        <v>58</v>
      </c>
      <c r="H86" s="57" t="s">
        <v>55</v>
      </c>
      <c r="I86" s="56" t="s">
        <v>46</v>
      </c>
      <c r="J86" s="56" t="s">
        <v>46</v>
      </c>
      <c r="K86" s="56" t="s">
        <v>57</v>
      </c>
      <c r="L86" s="56">
        <v>31</v>
      </c>
      <c r="M86" s="58">
        <v>31</v>
      </c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9"/>
      <c r="Y86" s="56">
        <v>156.13999999999999</v>
      </c>
      <c r="Z86" s="60">
        <f t="shared" si="1"/>
        <v>4840.3399999999992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</row>
    <row r="87" spans="1:38" ht="96.75" customHeight="1" x14ac:dyDescent="0.25">
      <c r="A87" s="56">
        <v>79</v>
      </c>
      <c r="B87" s="56">
        <v>1</v>
      </c>
      <c r="C87" s="56" t="s">
        <v>60</v>
      </c>
      <c r="D87" s="56" t="s">
        <v>60</v>
      </c>
      <c r="E87" s="57" t="s">
        <v>256</v>
      </c>
      <c r="F87" s="57" t="s">
        <v>257</v>
      </c>
      <c r="G87" s="57" t="s">
        <v>122</v>
      </c>
      <c r="H87" s="57" t="s">
        <v>55</v>
      </c>
      <c r="I87" s="56" t="s">
        <v>46</v>
      </c>
      <c r="J87" s="56" t="s">
        <v>46</v>
      </c>
      <c r="K87" s="56" t="s">
        <v>57</v>
      </c>
      <c r="L87" s="56">
        <v>1</v>
      </c>
      <c r="M87" s="58">
        <v>1</v>
      </c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9"/>
      <c r="Y87" s="56">
        <v>888.5</v>
      </c>
      <c r="Z87" s="60">
        <f t="shared" si="1"/>
        <v>888.5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</row>
    <row r="88" spans="1:38" ht="96.75" customHeight="1" x14ac:dyDescent="0.25">
      <c r="A88" s="56">
        <v>80</v>
      </c>
      <c r="B88" s="56">
        <v>1</v>
      </c>
      <c r="C88" s="56" t="s">
        <v>60</v>
      </c>
      <c r="D88" s="56" t="s">
        <v>60</v>
      </c>
      <c r="E88" s="57" t="s">
        <v>258</v>
      </c>
      <c r="F88" s="57" t="s">
        <v>259</v>
      </c>
      <c r="G88" s="57" t="s">
        <v>119</v>
      </c>
      <c r="H88" s="57" t="s">
        <v>55</v>
      </c>
      <c r="I88" s="56" t="s">
        <v>46</v>
      </c>
      <c r="J88" s="56" t="s">
        <v>46</v>
      </c>
      <c r="K88" s="56" t="s">
        <v>57</v>
      </c>
      <c r="L88" s="56">
        <v>2</v>
      </c>
      <c r="M88" s="58">
        <v>2</v>
      </c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9"/>
      <c r="Y88" s="56">
        <v>392.74</v>
      </c>
      <c r="Z88" s="60">
        <f t="shared" si="1"/>
        <v>785.48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</row>
    <row r="89" spans="1:38" ht="96.75" customHeight="1" x14ac:dyDescent="0.25">
      <c r="A89" s="56">
        <v>81</v>
      </c>
      <c r="B89" s="56">
        <v>1</v>
      </c>
      <c r="C89" s="56" t="s">
        <v>60</v>
      </c>
      <c r="D89" s="56" t="s">
        <v>60</v>
      </c>
      <c r="E89" s="57" t="s">
        <v>260</v>
      </c>
      <c r="F89" s="57" t="s">
        <v>261</v>
      </c>
      <c r="G89" s="57" t="s">
        <v>58</v>
      </c>
      <c r="H89" s="57" t="s">
        <v>55</v>
      </c>
      <c r="I89" s="56" t="s">
        <v>46</v>
      </c>
      <c r="J89" s="56" t="s">
        <v>46</v>
      </c>
      <c r="K89" s="56" t="s">
        <v>57</v>
      </c>
      <c r="L89" s="56">
        <v>1</v>
      </c>
      <c r="M89" s="58">
        <v>1</v>
      </c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9"/>
      <c r="Y89" s="56">
        <v>91.65</v>
      </c>
      <c r="Z89" s="60">
        <f t="shared" si="1"/>
        <v>91.65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</row>
    <row r="90" spans="1:38" ht="96.75" customHeight="1" x14ac:dyDescent="0.25">
      <c r="A90" s="56">
        <v>82</v>
      </c>
      <c r="B90" s="56">
        <v>1</v>
      </c>
      <c r="C90" s="56" t="s">
        <v>60</v>
      </c>
      <c r="D90" s="56" t="s">
        <v>60</v>
      </c>
      <c r="E90" s="57" t="s">
        <v>262</v>
      </c>
      <c r="F90" s="57" t="s">
        <v>263</v>
      </c>
      <c r="G90" s="57" t="s">
        <v>122</v>
      </c>
      <c r="H90" s="57" t="s">
        <v>55</v>
      </c>
      <c r="I90" s="56" t="s">
        <v>46</v>
      </c>
      <c r="J90" s="56" t="s">
        <v>46</v>
      </c>
      <c r="K90" s="56" t="s">
        <v>57</v>
      </c>
      <c r="L90" s="56">
        <v>1</v>
      </c>
      <c r="M90" s="58"/>
      <c r="N90" s="58"/>
      <c r="O90" s="58"/>
      <c r="P90" s="58">
        <v>1</v>
      </c>
      <c r="Q90" s="58"/>
      <c r="R90" s="58"/>
      <c r="S90" s="58"/>
      <c r="T90" s="58"/>
      <c r="U90" s="58"/>
      <c r="V90" s="58"/>
      <c r="W90" s="58"/>
      <c r="X90" s="59"/>
      <c r="Y90" s="56">
        <v>3541.65</v>
      </c>
      <c r="Z90" s="60">
        <f t="shared" si="1"/>
        <v>3541.65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</row>
    <row r="91" spans="1:38" ht="96.75" customHeight="1" x14ac:dyDescent="0.25">
      <c r="A91" s="56">
        <v>83</v>
      </c>
      <c r="B91" s="56">
        <v>1</v>
      </c>
      <c r="C91" s="56" t="s">
        <v>60</v>
      </c>
      <c r="D91" s="56" t="s">
        <v>60</v>
      </c>
      <c r="E91" s="57" t="s">
        <v>264</v>
      </c>
      <c r="F91" s="57" t="s">
        <v>265</v>
      </c>
      <c r="G91" s="57" t="s">
        <v>266</v>
      </c>
      <c r="H91" s="57" t="s">
        <v>89</v>
      </c>
      <c r="I91" s="56" t="s">
        <v>46</v>
      </c>
      <c r="J91" s="56" t="s">
        <v>46</v>
      </c>
      <c r="K91" s="56" t="s">
        <v>57</v>
      </c>
      <c r="L91" s="56">
        <v>20000</v>
      </c>
      <c r="M91" s="58">
        <v>20000</v>
      </c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9"/>
      <c r="Y91" s="56">
        <v>1.3</v>
      </c>
      <c r="Z91" s="60">
        <f t="shared" si="1"/>
        <v>26000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</row>
    <row r="92" spans="1:38" ht="96.75" customHeight="1" x14ac:dyDescent="0.25">
      <c r="A92" s="56">
        <v>84</v>
      </c>
      <c r="B92" s="56">
        <v>1</v>
      </c>
      <c r="C92" s="56" t="s">
        <v>60</v>
      </c>
      <c r="D92" s="56" t="s">
        <v>60</v>
      </c>
      <c r="E92" s="57" t="s">
        <v>267</v>
      </c>
      <c r="F92" s="57" t="s">
        <v>268</v>
      </c>
      <c r="G92" s="57" t="s">
        <v>58</v>
      </c>
      <c r="H92" s="57" t="s">
        <v>55</v>
      </c>
      <c r="I92" s="56" t="s">
        <v>46</v>
      </c>
      <c r="J92" s="56" t="s">
        <v>46</v>
      </c>
      <c r="K92" s="56" t="s">
        <v>57</v>
      </c>
      <c r="L92" s="56">
        <v>12</v>
      </c>
      <c r="M92" s="58"/>
      <c r="N92" s="58"/>
      <c r="O92" s="58"/>
      <c r="P92" s="58">
        <v>12</v>
      </c>
      <c r="Q92" s="58"/>
      <c r="R92" s="58"/>
      <c r="S92" s="58"/>
      <c r="T92" s="58"/>
      <c r="U92" s="58"/>
      <c r="V92" s="58"/>
      <c r="W92" s="58"/>
      <c r="X92" s="59"/>
      <c r="Y92" s="56">
        <v>501.98</v>
      </c>
      <c r="Z92" s="60">
        <f t="shared" si="1"/>
        <v>6023.76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</row>
    <row r="93" spans="1:38" ht="96.75" customHeight="1" x14ac:dyDescent="0.25">
      <c r="A93" s="56">
        <v>85</v>
      </c>
      <c r="B93" s="56">
        <v>1</v>
      </c>
      <c r="C93" s="56" t="s">
        <v>60</v>
      </c>
      <c r="D93" s="56" t="s">
        <v>60</v>
      </c>
      <c r="E93" s="57" t="s">
        <v>269</v>
      </c>
      <c r="F93" s="57" t="s">
        <v>270</v>
      </c>
      <c r="G93" s="57" t="s">
        <v>119</v>
      </c>
      <c r="H93" s="57" t="s">
        <v>55</v>
      </c>
      <c r="I93" s="56" t="s">
        <v>46</v>
      </c>
      <c r="J93" s="56" t="s">
        <v>46</v>
      </c>
      <c r="K93" s="56" t="s">
        <v>57</v>
      </c>
      <c r="L93" s="56">
        <v>125</v>
      </c>
      <c r="M93" s="58">
        <v>125</v>
      </c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9"/>
      <c r="Y93" s="56">
        <v>717.5</v>
      </c>
      <c r="Z93" s="60">
        <f t="shared" si="1"/>
        <v>89687.5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</row>
    <row r="94" spans="1:38" ht="96.75" customHeight="1" x14ac:dyDescent="0.25">
      <c r="A94" s="56">
        <v>86</v>
      </c>
      <c r="B94" s="56">
        <v>1</v>
      </c>
      <c r="C94" s="56" t="s">
        <v>60</v>
      </c>
      <c r="D94" s="56" t="s">
        <v>60</v>
      </c>
      <c r="E94" s="57" t="s">
        <v>271</v>
      </c>
      <c r="F94" s="57" t="s">
        <v>272</v>
      </c>
      <c r="G94" s="57" t="s">
        <v>273</v>
      </c>
      <c r="H94" s="57" t="s">
        <v>55</v>
      </c>
      <c r="I94" s="56" t="s">
        <v>46</v>
      </c>
      <c r="J94" s="56" t="s">
        <v>46</v>
      </c>
      <c r="K94" s="56" t="s">
        <v>57</v>
      </c>
      <c r="L94" s="56">
        <v>17</v>
      </c>
      <c r="M94" s="58">
        <v>17</v>
      </c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9"/>
      <c r="Y94" s="56">
        <v>415.17</v>
      </c>
      <c r="Z94" s="60">
        <f t="shared" si="1"/>
        <v>7057.89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</row>
    <row r="95" spans="1:38" ht="96.75" customHeight="1" x14ac:dyDescent="0.25">
      <c r="A95" s="56">
        <v>87</v>
      </c>
      <c r="B95" s="56">
        <v>1</v>
      </c>
      <c r="C95" s="56" t="s">
        <v>60</v>
      </c>
      <c r="D95" s="56" t="s">
        <v>60</v>
      </c>
      <c r="E95" s="57" t="s">
        <v>274</v>
      </c>
      <c r="F95" s="57" t="s">
        <v>275</v>
      </c>
      <c r="G95" s="57" t="s">
        <v>119</v>
      </c>
      <c r="H95" s="57" t="s">
        <v>55</v>
      </c>
      <c r="I95" s="56" t="s">
        <v>46</v>
      </c>
      <c r="J95" s="56" t="s">
        <v>46</v>
      </c>
      <c r="K95" s="56" t="s">
        <v>57</v>
      </c>
      <c r="L95" s="56">
        <v>158</v>
      </c>
      <c r="M95" s="58">
        <v>158</v>
      </c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9"/>
      <c r="Y95" s="56">
        <v>351.25</v>
      </c>
      <c r="Z95" s="60">
        <f t="shared" si="1"/>
        <v>55497.5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</row>
    <row r="96" spans="1:38" ht="20.25" customHeight="1" x14ac:dyDescent="0.25">
      <c r="A96" s="53" t="s">
        <v>51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38"/>
      <c r="M96" s="38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0"/>
      <c r="Y96" s="34"/>
      <c r="Z96" s="60">
        <f>SUM(Z9:Z95)</f>
        <v>3062096.52</v>
      </c>
      <c r="AA96" s="2"/>
      <c r="AB96" s="2"/>
      <c r="AC96" s="2"/>
      <c r="AD96" s="2"/>
      <c r="AE96" s="2"/>
      <c r="AF96" s="31"/>
      <c r="AG96" s="7" t="e">
        <f>SUM(#REF!)</f>
        <v>#REF!</v>
      </c>
      <c r="AH96" s="7"/>
      <c r="AI96" s="7" t="e">
        <f>SUM(#REF!)</f>
        <v>#REF!</v>
      </c>
      <c r="AJ96" s="7"/>
      <c r="AK96" s="7"/>
      <c r="AL96" s="7"/>
    </row>
    <row r="97" spans="1:38" ht="18" customHeight="1" x14ac:dyDescent="0.25"/>
    <row r="98" spans="1:38" ht="45" customHeight="1" x14ac:dyDescent="0.25">
      <c r="A98" s="48" t="s">
        <v>36</v>
      </c>
      <c r="B98" s="48"/>
      <c r="C98" s="48"/>
      <c r="D98" s="48"/>
      <c r="E98" s="51" t="s">
        <v>38</v>
      </c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35"/>
      <c r="AK98" s="35"/>
      <c r="AL98" s="27"/>
    </row>
    <row r="99" spans="1:38" ht="156" customHeight="1" x14ac:dyDescent="0.25">
      <c r="A99" s="48" t="s">
        <v>39</v>
      </c>
      <c r="B99" s="48"/>
      <c r="C99" s="48"/>
      <c r="D99" s="48"/>
      <c r="E99" s="49" t="s">
        <v>54</v>
      </c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36"/>
      <c r="AK99" s="36"/>
      <c r="AL99" s="28"/>
    </row>
    <row r="100" spans="1:38" x14ac:dyDescent="0.25">
      <c r="D100" s="1"/>
      <c r="E100" s="1"/>
      <c r="F100"/>
      <c r="G100"/>
      <c r="H100"/>
      <c r="I100"/>
      <c r="J100"/>
      <c r="K100"/>
    </row>
    <row r="101" spans="1:38" ht="15.6" x14ac:dyDescent="0.3">
      <c r="C101" s="43"/>
      <c r="D101" s="43"/>
      <c r="E101" s="15"/>
      <c r="F101" s="14"/>
      <c r="G101" s="14"/>
      <c r="H101" s="14"/>
      <c r="I101" s="14"/>
      <c r="J101" s="14"/>
      <c r="K101"/>
    </row>
    <row r="102" spans="1:38" ht="8.25" customHeight="1" x14ac:dyDescent="0.25">
      <c r="C102" s="14"/>
      <c r="D102" s="16"/>
      <c r="E102" s="17"/>
      <c r="F102" s="18"/>
      <c r="G102" s="19"/>
      <c r="H102" s="19"/>
      <c r="I102" s="19"/>
      <c r="J102" s="19"/>
      <c r="K102"/>
    </row>
    <row r="103" spans="1:38" ht="12.75" customHeight="1" x14ac:dyDescent="0.25">
      <c r="C103" s="14"/>
      <c r="D103" s="45"/>
      <c r="E103" s="45"/>
      <c r="F103" s="45"/>
      <c r="G103" s="20" t="s">
        <v>29</v>
      </c>
      <c r="H103" s="21"/>
      <c r="I103" s="15"/>
      <c r="J103" s="15"/>
      <c r="K103"/>
    </row>
    <row r="104" spans="1:38" ht="7.5" customHeight="1" x14ac:dyDescent="0.25">
      <c r="C104" s="14"/>
      <c r="D104" s="22"/>
      <c r="E104" s="14"/>
      <c r="F104" s="15"/>
      <c r="G104" s="15"/>
      <c r="H104" s="20"/>
      <c r="I104" s="23"/>
      <c r="J104" s="23"/>
      <c r="K104"/>
    </row>
    <row r="105" spans="1:38" ht="13.5" customHeight="1" x14ac:dyDescent="0.25">
      <c r="C105" s="14"/>
      <c r="D105" s="45"/>
      <c r="E105" s="45"/>
      <c r="F105" s="45"/>
      <c r="G105" s="20" t="s">
        <v>30</v>
      </c>
      <c r="H105" s="20"/>
      <c r="I105" s="23"/>
      <c r="J105" s="23"/>
      <c r="K105"/>
    </row>
    <row r="106" spans="1:38" ht="13.8" x14ac:dyDescent="0.25">
      <c r="C106" s="14"/>
      <c r="D106" s="16"/>
      <c r="E106" s="14"/>
      <c r="F106" s="15"/>
      <c r="G106" s="19"/>
      <c r="H106" s="19"/>
      <c r="I106" s="19"/>
      <c r="J106" s="19"/>
      <c r="K106"/>
    </row>
    <row r="107" spans="1:38" ht="13.5" customHeight="1" x14ac:dyDescent="0.25">
      <c r="C107" s="14"/>
      <c r="D107" s="45"/>
      <c r="E107" s="45"/>
      <c r="F107" s="45"/>
      <c r="G107" s="24" t="s">
        <v>31</v>
      </c>
      <c r="H107" s="19"/>
      <c r="I107" s="19"/>
      <c r="J107" s="19"/>
      <c r="K107"/>
    </row>
    <row r="108" spans="1:38" ht="13.8" x14ac:dyDescent="0.25">
      <c r="C108" s="14"/>
      <c r="D108" s="16"/>
      <c r="E108" s="25"/>
      <c r="F108" s="18"/>
      <c r="G108" s="19"/>
      <c r="H108" s="19"/>
      <c r="I108" s="19"/>
      <c r="J108" s="19"/>
      <c r="K108"/>
    </row>
    <row r="109" spans="1:38" ht="13.8" x14ac:dyDescent="0.25">
      <c r="C109" s="14"/>
      <c r="D109" s="16"/>
      <c r="E109" s="25"/>
      <c r="F109" s="18"/>
      <c r="G109" s="19"/>
      <c r="H109" s="19"/>
      <c r="I109" s="19"/>
      <c r="J109" s="19"/>
      <c r="K109"/>
    </row>
    <row r="110" spans="1:38" ht="13.8" x14ac:dyDescent="0.25">
      <c r="C110" s="14" t="s">
        <v>32</v>
      </c>
      <c r="D110" s="16"/>
      <c r="E110" s="26"/>
      <c r="F110" s="19"/>
      <c r="G110" s="19"/>
      <c r="H110" s="19"/>
      <c r="I110" s="19"/>
      <c r="J110" s="19"/>
      <c r="K110"/>
    </row>
    <row r="111" spans="1:38" ht="13.8" x14ac:dyDescent="0.25">
      <c r="C111" s="14"/>
      <c r="D111" s="14"/>
      <c r="E111" s="14"/>
      <c r="F111" s="19" t="s">
        <v>43</v>
      </c>
      <c r="G111" s="15"/>
      <c r="H111" s="15"/>
      <c r="I111" s="15"/>
      <c r="J111" s="15"/>
    </row>
    <row r="112" spans="1:38" ht="13.8" x14ac:dyDescent="0.25">
      <c r="C112" s="14"/>
      <c r="D112" s="14"/>
      <c r="E112" s="14"/>
      <c r="F112" s="15"/>
      <c r="G112" s="15"/>
      <c r="H112" s="15"/>
      <c r="I112" s="15"/>
      <c r="J112" s="15"/>
    </row>
    <row r="113" spans="3:10" ht="13.8" x14ac:dyDescent="0.25">
      <c r="C113" s="14"/>
      <c r="D113" s="14"/>
      <c r="E113" s="14"/>
      <c r="F113" s="15"/>
      <c r="G113" s="15"/>
      <c r="H113" s="15"/>
      <c r="I113" s="15"/>
      <c r="J113" s="15"/>
    </row>
    <row r="114" spans="3:10" ht="13.8" x14ac:dyDescent="0.25">
      <c r="C114" s="14"/>
      <c r="D114" s="14"/>
      <c r="E114" s="14"/>
      <c r="F114" s="15"/>
      <c r="G114" s="15"/>
      <c r="H114" s="15"/>
      <c r="I114" s="15"/>
      <c r="J114" s="15"/>
    </row>
    <row r="115" spans="3:10" ht="13.8" x14ac:dyDescent="0.25">
      <c r="C115" s="14"/>
      <c r="D115" s="14"/>
      <c r="E115" s="14"/>
      <c r="F115" s="15"/>
      <c r="G115" s="15"/>
      <c r="H115" s="15"/>
      <c r="I115" s="15"/>
      <c r="J115" s="15"/>
    </row>
    <row r="116" spans="3:10" ht="13.8" x14ac:dyDescent="0.25">
      <c r="C116" s="14"/>
      <c r="D116" s="14"/>
      <c r="E116" s="14"/>
      <c r="F116" s="15"/>
      <c r="G116" s="15"/>
      <c r="H116" s="15"/>
      <c r="I116" s="15"/>
      <c r="J116" s="15"/>
    </row>
    <row r="117" spans="3:10" ht="13.8" x14ac:dyDescent="0.25">
      <c r="C117" s="14"/>
      <c r="D117" s="14"/>
      <c r="E117" s="14"/>
      <c r="F117" s="15"/>
      <c r="G117" s="15"/>
      <c r="H117" s="15"/>
      <c r="I117" s="15"/>
      <c r="J117" s="15"/>
    </row>
  </sheetData>
  <autoFilter ref="A8:Z96"/>
  <mergeCells count="13">
    <mergeCell ref="D107:F107"/>
    <mergeCell ref="E3:L3"/>
    <mergeCell ref="E4:L4"/>
    <mergeCell ref="E5:L5"/>
    <mergeCell ref="A99:D99"/>
    <mergeCell ref="E99:AI99"/>
    <mergeCell ref="M7:X7"/>
    <mergeCell ref="A98:D98"/>
    <mergeCell ref="E98:AI98"/>
    <mergeCell ref="AA7:AL7"/>
    <mergeCell ref="A96:K96"/>
    <mergeCell ref="D103:F103"/>
    <mergeCell ref="D105:F105"/>
  </mergeCells>
  <pageMargins left="0.39370078740157483" right="0.19685039370078741" top="0.59055118110236227" bottom="0.3937007874015748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2022-12-16T06:33:34Z</dcterms:modified>
</cp:coreProperties>
</file>